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Enero\Carpeta Trabajo ene\"/>
    </mc:Choice>
  </mc:AlternateContent>
  <xr:revisionPtr revIDLastSave="0" documentId="13_ncr:1_{4147B8AB-2F21-495A-AD4E-6A65FB9C7A83}" xr6:coauthVersionLast="36" xr6:coauthVersionMax="47" xr10:uidLastSave="{00000000-0000-0000-0000-000000000000}"/>
  <bookViews>
    <workbookView xWindow="0" yWindow="0" windowWidth="20490" windowHeight="7545" tabRatio="861" firstSheet="2" activeTab="6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meteorologia'!$A$1:$F$189</definedName>
    <definedName name="_xlnm.Print_Area" localSheetId="1">'A.2.2. Promedio diarios (T y P)'!$A$1:$P$51</definedName>
    <definedName name="_xlnm.Print_Area" localSheetId="2">'A.2.3. Flujo promedio'!$B$1:$K$143</definedName>
    <definedName name="_xlnm.Print_Area" localSheetId="3">'A.2.4. Cálculo PM10 y VM'!$B$1:$N$35</definedName>
    <definedName name="_xlnm.Print_Area" localSheetId="4">'A.2.5. Conc. de Metales PM 10'!$B$1:$T$92</definedName>
    <definedName name="_xlnm.Print_Area" localSheetId="5">'A.2.6. Cálculo Vol E'!$B$1:$M$30</definedName>
    <definedName name="_xlnm.Print_Area" localSheetId="6">'A.2.7. Conc. Metales 10°C'!$B$1:$T$91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K20" i="26" l="1"/>
  <c r="L20" i="26"/>
  <c r="M20" i="26"/>
  <c r="N20" i="26"/>
  <c r="K19" i="26"/>
  <c r="L19" i="26"/>
  <c r="M19" i="26"/>
  <c r="N19" i="26"/>
  <c r="K18" i="26"/>
  <c r="L18" i="26"/>
  <c r="M18" i="26"/>
  <c r="N18" i="26"/>
  <c r="J20" i="26"/>
  <c r="J19" i="26"/>
  <c r="J18" i="26"/>
  <c r="C101" i="26" l="1"/>
  <c r="D101" i="26"/>
  <c r="E101" i="26"/>
  <c r="F101" i="26"/>
  <c r="B101" i="26"/>
  <c r="C159" i="26" l="1"/>
  <c r="D159" i="26"/>
  <c r="E159" i="26"/>
  <c r="F159" i="26"/>
  <c r="B159" i="26"/>
  <c r="C130" i="26"/>
  <c r="D130" i="26"/>
  <c r="E130" i="26"/>
  <c r="F130" i="26"/>
  <c r="B130" i="26"/>
  <c r="C72" i="26"/>
  <c r="D72" i="26"/>
  <c r="E72" i="26"/>
  <c r="F72" i="26"/>
  <c r="B72" i="26"/>
  <c r="M7" i="26" l="1"/>
  <c r="L14" i="16"/>
  <c r="C43" i="26"/>
  <c r="D43" i="26"/>
  <c r="E43" i="26"/>
  <c r="F43" i="26"/>
  <c r="B43" i="26"/>
  <c r="K21" i="26" l="1"/>
  <c r="K22" i="26"/>
  <c r="K23" i="26" l="1"/>
  <c r="E60" i="19" l="1"/>
  <c r="F60" i="19"/>
  <c r="G60" i="19"/>
  <c r="J21" i="26" l="1"/>
  <c r="B50" i="30" l="1"/>
  <c r="C49" i="30"/>
  <c r="G102" i="19" l="1"/>
  <c r="F102" i="19"/>
  <c r="E102" i="19"/>
  <c r="E95" i="19"/>
  <c r="S97" i="19"/>
  <c r="R97" i="19"/>
  <c r="Q97" i="19"/>
  <c r="P97" i="19"/>
  <c r="O97" i="19"/>
  <c r="N97" i="19"/>
  <c r="M97" i="19"/>
  <c r="L97" i="19"/>
  <c r="K97" i="19"/>
  <c r="J97" i="19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56" i="28" l="1"/>
  <c r="M48" i="28"/>
  <c r="M40" i="28"/>
  <c r="M32" i="28"/>
  <c r="M24" i="28"/>
  <c r="N22" i="28" l="1"/>
  <c r="I9" i="30" l="1"/>
  <c r="E9" i="30"/>
  <c r="E7" i="30"/>
  <c r="E7" i="29"/>
  <c r="I9" i="19"/>
  <c r="E9" i="19"/>
  <c r="E7" i="19"/>
  <c r="E7" i="16"/>
  <c r="H9" i="28"/>
  <c r="D9" i="28"/>
  <c r="D7" i="28"/>
  <c r="H11" i="12"/>
  <c r="D11" i="12"/>
  <c r="D9" i="12"/>
  <c r="N22" i="26" l="1"/>
  <c r="M22" i="26"/>
  <c r="L22" i="26"/>
  <c r="J22" i="26"/>
  <c r="N21" i="26"/>
  <c r="M21" i="26"/>
  <c r="L21" i="26"/>
  <c r="N23" i="26" l="1"/>
  <c r="M23" i="26"/>
  <c r="J23" i="26"/>
  <c r="L23" i="26"/>
  <c r="D16" i="29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R64" i="30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J56" i="30"/>
  <c r="O59" i="30"/>
  <c r="O67" i="30"/>
  <c r="O61" i="30"/>
  <c r="R72" i="30"/>
  <c r="O75" i="30"/>
  <c r="R78" i="30"/>
  <c r="J62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24" i="28" l="1"/>
  <c r="E76" i="28"/>
  <c r="E108" i="28"/>
  <c r="E84" i="28"/>
  <c r="E140" i="28"/>
  <c r="E11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5" i="12"/>
  <c r="E53" i="19" l="1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E9" i="16"/>
  <c r="E9" i="29" l="1"/>
  <c r="J9" i="29"/>
  <c r="J9" i="16"/>
  <c r="D188" i="26"/>
  <c r="E188" i="26"/>
  <c r="F188" i="26"/>
  <c r="B188" i="26"/>
  <c r="D68" i="28" s="1"/>
  <c r="E68" i="28" s="1"/>
  <c r="E47" i="12" l="1"/>
  <c r="F60" i="28" s="1"/>
  <c r="H59" i="28" s="1"/>
  <c r="G59" i="28" s="1"/>
  <c r="I60" i="28" s="1"/>
  <c r="H16" i="29"/>
  <c r="H47" i="12"/>
  <c r="D60" i="28" s="1"/>
  <c r="E60" i="28" s="1"/>
  <c r="J16" i="29" s="1"/>
  <c r="I16" i="29"/>
  <c r="E40" i="12"/>
  <c r="F52" i="28" s="1"/>
  <c r="H51" i="28" s="1"/>
  <c r="G51" i="28" s="1"/>
  <c r="H15" i="29"/>
  <c r="H40" i="12"/>
  <c r="D52" i="28" s="1"/>
  <c r="E52" i="28" s="1"/>
  <c r="J15" i="29" s="1"/>
  <c r="I15" i="29"/>
  <c r="E33" i="12"/>
  <c r="F44" i="28" s="1"/>
  <c r="H43" i="28" s="1"/>
  <c r="G43" i="28" s="1"/>
  <c r="I44" i="28" s="1"/>
  <c r="H14" i="29"/>
  <c r="H33" i="12"/>
  <c r="D44" i="28" s="1"/>
  <c r="E44" i="28" s="1"/>
  <c r="J14" i="29" s="1"/>
  <c r="I14" i="29"/>
  <c r="E26" i="12"/>
  <c r="F36" i="28" s="1"/>
  <c r="H35" i="28" s="1"/>
  <c r="G35" i="28" s="1"/>
  <c r="I36" i="28" s="1"/>
  <c r="H13" i="29"/>
  <c r="H26" i="12"/>
  <c r="D36" i="28" s="1"/>
  <c r="E36" i="28" s="1"/>
  <c r="J13" i="29" s="1"/>
  <c r="I13" i="29"/>
  <c r="E19" i="12"/>
  <c r="F28" i="28" s="1"/>
  <c r="H27" i="28" s="1"/>
  <c r="G27" i="28" s="1"/>
  <c r="I28" i="28" s="1"/>
  <c r="K12" i="29" s="1"/>
  <c r="H12" i="29"/>
  <c r="H19" i="12"/>
  <c r="D28" i="28" s="1"/>
  <c r="E28" i="28" s="1"/>
  <c r="J12" i="29" s="1"/>
  <c r="I12" i="29"/>
  <c r="F68" i="28"/>
  <c r="H67" i="28" s="1"/>
  <c r="G67" i="28" s="1"/>
  <c r="I68" i="28" s="1"/>
  <c r="I21" i="16" l="1"/>
  <c r="K16" i="29"/>
  <c r="I52" i="28"/>
  <c r="I19" i="16"/>
  <c r="K14" i="29"/>
  <c r="I18" i="16"/>
  <c r="K13" i="29"/>
  <c r="I17" i="16"/>
  <c r="I20" i="16" l="1"/>
  <c r="K15" i="29"/>
  <c r="E18" i="16"/>
  <c r="F96" i="19" s="1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2" i="12"/>
  <c r="E24" i="12" s="1"/>
  <c r="E13" i="29" l="1"/>
  <c r="B4" i="31"/>
  <c r="Q54" i="19"/>
  <c r="Q54" i="30"/>
  <c r="Q13" i="30"/>
  <c r="R13" i="19"/>
  <c r="R54" i="30"/>
  <c r="R13" i="30"/>
  <c r="N13" i="19"/>
  <c r="N54" i="30"/>
  <c r="N13" i="30"/>
  <c r="M13" i="19"/>
  <c r="M13" i="30"/>
  <c r="M54" i="30"/>
  <c r="O54" i="19"/>
  <c r="O54" i="30"/>
  <c r="O13" i="30"/>
  <c r="S54" i="19"/>
  <c r="S13" i="30"/>
  <c r="S54" i="30"/>
  <c r="P13" i="19"/>
  <c r="P54" i="30"/>
  <c r="P13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K13" i="30" l="1"/>
  <c r="K54" i="30"/>
  <c r="J54" i="30"/>
  <c r="J13" i="30"/>
  <c r="L13" i="30"/>
  <c r="L54" i="30"/>
  <c r="L13" i="19"/>
  <c r="L54" i="19"/>
  <c r="J13" i="19"/>
  <c r="J54" i="19"/>
  <c r="K54" i="19"/>
  <c r="K13" i="19"/>
  <c r="J43" i="12"/>
  <c r="E45" i="12" s="1"/>
  <c r="J36" i="12"/>
  <c r="E38" i="12" s="1"/>
  <c r="J29" i="12"/>
  <c r="E31" i="12" s="1"/>
  <c r="E17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5" i="12"/>
  <c r="L76" i="19" l="1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I22" i="16" l="1"/>
  <c r="F19" i="16"/>
  <c r="F20" i="16"/>
  <c r="F21" i="16"/>
  <c r="F18" i="16"/>
  <c r="F17" i="16"/>
  <c r="E21" i="16"/>
  <c r="I96" i="19" s="1"/>
  <c r="E20" i="16"/>
  <c r="H96" i="19" s="1"/>
  <c r="E19" i="16"/>
  <c r="G96" i="19" s="1"/>
  <c r="E15" i="29" l="1"/>
  <c r="B6" i="31"/>
  <c r="E16" i="29"/>
  <c r="B7" i="31"/>
  <c r="F12" i="29"/>
  <c r="C3" i="31"/>
  <c r="F13" i="29"/>
  <c r="G13" i="29" s="1"/>
  <c r="M13" i="29" s="1"/>
  <c r="C4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9" i="19" s="1"/>
  <c r="G16" i="29"/>
  <c r="M16" i="29" s="1"/>
  <c r="G14" i="29"/>
  <c r="L14" i="29" s="1"/>
  <c r="L13" i="29"/>
  <c r="G15" i="29"/>
  <c r="Z60" i="30"/>
  <c r="J55" i="19"/>
  <c r="G22" i="16"/>
  <c r="F67" i="30" l="1"/>
  <c r="Z67" i="30" s="1"/>
  <c r="F62" i="30"/>
  <c r="Z62" i="30" s="1"/>
  <c r="F78" i="30"/>
  <c r="Z78" i="30" s="1"/>
  <c r="F80" i="30"/>
  <c r="F82" i="30"/>
  <c r="F84" i="30"/>
  <c r="Z86" i="30"/>
  <c r="F88" i="30"/>
  <c r="Z88" i="30" s="1"/>
  <c r="F58" i="30"/>
  <c r="Z58" i="30" s="1"/>
  <c r="F72" i="30"/>
  <c r="F76" i="30"/>
  <c r="Z76" i="30" s="1"/>
  <c r="F71" i="30"/>
  <c r="Z71" i="30" s="1"/>
  <c r="F77" i="30"/>
  <c r="Z77" i="30" s="1"/>
  <c r="F64" i="30"/>
  <c r="Z64" i="30" s="1"/>
  <c r="F66" i="30"/>
  <c r="Z66" i="30" s="1"/>
  <c r="F70" i="30"/>
  <c r="F73" i="30"/>
  <c r="F68" i="30"/>
  <c r="Z68" i="30" s="1"/>
  <c r="F74" i="30"/>
  <c r="Z74" i="30" s="1"/>
  <c r="F69" i="30"/>
  <c r="Z69" i="30" s="1"/>
  <c r="F79" i="30"/>
  <c r="Z79" i="30" s="1"/>
  <c r="F81" i="30"/>
  <c r="Z81" i="30" s="1"/>
  <c r="F83" i="30"/>
  <c r="F85" i="30"/>
  <c r="Z85" i="30" s="1"/>
  <c r="F87" i="30"/>
  <c r="Z87" i="30" s="1"/>
  <c r="F57" i="30"/>
  <c r="Z57" i="30" s="1"/>
  <c r="F59" i="30"/>
  <c r="F56" i="30"/>
  <c r="F75" i="30"/>
  <c r="Z75" i="30" s="1"/>
  <c r="F63" i="30"/>
  <c r="F65" i="30"/>
  <c r="Z65" i="30" s="1"/>
  <c r="F128" i="19"/>
  <c r="F117" i="19"/>
  <c r="L16" i="29"/>
  <c r="I55" i="30"/>
  <c r="I97" i="19"/>
  <c r="I102" i="19" s="1"/>
  <c r="F99" i="19"/>
  <c r="F101" i="19"/>
  <c r="F103" i="19"/>
  <c r="F105" i="19"/>
  <c r="F107" i="19"/>
  <c r="F111" i="19"/>
  <c r="F113" i="19"/>
  <c r="F115" i="19"/>
  <c r="F119" i="19"/>
  <c r="F121" i="19"/>
  <c r="F123" i="19"/>
  <c r="F125" i="19"/>
  <c r="F127" i="19"/>
  <c r="F129" i="19"/>
  <c r="F98" i="19"/>
  <c r="F106" i="19"/>
  <c r="F112" i="19"/>
  <c r="F116" i="19"/>
  <c r="F118" i="19"/>
  <c r="F122" i="19"/>
  <c r="F126" i="19"/>
  <c r="F130" i="19"/>
  <c r="F100" i="19"/>
  <c r="F104" i="19"/>
  <c r="F108" i="19"/>
  <c r="F110" i="19"/>
  <c r="F114" i="19"/>
  <c r="F120" i="19"/>
  <c r="F124" i="19"/>
  <c r="M14" i="29"/>
  <c r="L15" i="29"/>
  <c r="M15" i="29"/>
  <c r="J88" i="19"/>
  <c r="J130" i="19" s="1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127" i="19" s="1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I60" i="30" l="1"/>
  <c r="AC60" i="30" s="1"/>
  <c r="I62" i="30"/>
  <c r="AC62" i="30" s="1"/>
  <c r="I128" i="19"/>
  <c r="I109" i="19"/>
  <c r="I67" i="30"/>
  <c r="AC67" i="30" s="1"/>
  <c r="I84" i="30"/>
  <c r="AC86" i="30"/>
  <c r="I72" i="30"/>
  <c r="I80" i="30"/>
  <c r="I73" i="30"/>
  <c r="I82" i="30"/>
  <c r="I68" i="30"/>
  <c r="AC68" i="30" s="1"/>
  <c r="I57" i="30"/>
  <c r="AC57" i="30" s="1"/>
  <c r="I65" i="30"/>
  <c r="AC65" i="30" s="1"/>
  <c r="I76" i="30"/>
  <c r="AC76" i="30" s="1"/>
  <c r="I66" i="30"/>
  <c r="AC66" i="30" s="1"/>
  <c r="I81" i="30"/>
  <c r="AC81" i="30" s="1"/>
  <c r="I87" i="30"/>
  <c r="AC87" i="30" s="1"/>
  <c r="I63" i="30"/>
  <c r="AC63" i="30" s="1"/>
  <c r="I74" i="30"/>
  <c r="AC74" i="30" s="1"/>
  <c r="I88" i="30"/>
  <c r="AC88" i="30" s="1"/>
  <c r="I64" i="30"/>
  <c r="AC64" i="30" s="1"/>
  <c r="I75" i="30"/>
  <c r="AC75" i="30" s="1"/>
  <c r="I83" i="30"/>
  <c r="I69" i="30"/>
  <c r="AC69" i="30" s="1"/>
  <c r="I58" i="30"/>
  <c r="AC58" i="30" s="1"/>
  <c r="I77" i="30"/>
  <c r="AC77" i="30" s="1"/>
  <c r="I59" i="30"/>
  <c r="I71" i="30"/>
  <c r="AC71" i="30" s="1"/>
  <c r="I56" i="30"/>
  <c r="I78" i="30"/>
  <c r="AC78" i="30" s="1"/>
  <c r="I85" i="30"/>
  <c r="AC85" i="30" s="1"/>
  <c r="I79" i="30"/>
  <c r="AC79" i="30" s="1"/>
  <c r="I70" i="30"/>
  <c r="F4" i="31"/>
  <c r="H4" i="31"/>
  <c r="Z63" i="30"/>
  <c r="H55" i="30"/>
  <c r="H62" i="30" s="1"/>
  <c r="H97" i="19"/>
  <c r="G55" i="30"/>
  <c r="G62" i="30" s="1"/>
  <c r="G97" i="19"/>
  <c r="G109" i="19" s="1"/>
  <c r="I100" i="19"/>
  <c r="I104" i="19"/>
  <c r="I106" i="19"/>
  <c r="I108" i="19"/>
  <c r="I110" i="19"/>
  <c r="I112" i="19"/>
  <c r="I114" i="19"/>
  <c r="I116" i="19"/>
  <c r="I118" i="19"/>
  <c r="I120" i="19"/>
  <c r="I122" i="19"/>
  <c r="I124" i="19"/>
  <c r="I126" i="19"/>
  <c r="I130" i="19"/>
  <c r="I99" i="19"/>
  <c r="I101" i="19"/>
  <c r="I103" i="19"/>
  <c r="I105" i="19"/>
  <c r="I107" i="19"/>
  <c r="I113" i="19"/>
  <c r="I119" i="19"/>
  <c r="I123" i="19"/>
  <c r="I127" i="19"/>
  <c r="I111" i="19"/>
  <c r="I115" i="19"/>
  <c r="I117" i="19"/>
  <c r="I121" i="19"/>
  <c r="I125" i="19"/>
  <c r="I129" i="19"/>
  <c r="I98" i="19"/>
  <c r="AA60" i="30"/>
  <c r="M17" i="16"/>
  <c r="D3" i="31" s="1"/>
  <c r="E55" i="19"/>
  <c r="F13" i="19"/>
  <c r="E62" i="19" l="1"/>
  <c r="E61" i="19"/>
  <c r="E61" i="30" s="1"/>
  <c r="G72" i="30"/>
  <c r="G67" i="30"/>
  <c r="AA67" i="30" s="1"/>
  <c r="E67" i="19"/>
  <c r="H102" i="19"/>
  <c r="H109" i="19"/>
  <c r="H60" i="30"/>
  <c r="AB60" i="30" s="1"/>
  <c r="H67" i="30"/>
  <c r="AB67" i="30" s="1"/>
  <c r="AB86" i="30"/>
  <c r="H84" i="30"/>
  <c r="H117" i="19"/>
  <c r="H128" i="19"/>
  <c r="H78" i="30"/>
  <c r="AB78" i="30" s="1"/>
  <c r="H82" i="30"/>
  <c r="H58" i="30"/>
  <c r="AB58" i="30" s="1"/>
  <c r="H63" i="30"/>
  <c r="AB63" i="30" s="1"/>
  <c r="H73" i="30"/>
  <c r="H77" i="30"/>
  <c r="AB77" i="30" s="1"/>
  <c r="H70" i="30"/>
  <c r="H79" i="30"/>
  <c r="AB79" i="30" s="1"/>
  <c r="H83" i="30"/>
  <c r="H87" i="30"/>
  <c r="AB87" i="30" s="1"/>
  <c r="H59" i="30"/>
  <c r="H64" i="30"/>
  <c r="AB64" i="30" s="1"/>
  <c r="H74" i="30"/>
  <c r="AB74" i="30" s="1"/>
  <c r="H56" i="30"/>
  <c r="H66" i="30"/>
  <c r="AB66" i="30" s="1"/>
  <c r="H71" i="30"/>
  <c r="AB71" i="30" s="1"/>
  <c r="H80" i="30"/>
  <c r="H88" i="30"/>
  <c r="AB88" i="30" s="1"/>
  <c r="H65" i="30"/>
  <c r="AB65" i="30" s="1"/>
  <c r="H75" i="30"/>
  <c r="AB75" i="30" s="1"/>
  <c r="H81" i="30"/>
  <c r="AB81" i="30" s="1"/>
  <c r="H57" i="30"/>
  <c r="AB57" i="30" s="1"/>
  <c r="H72" i="30"/>
  <c r="H69" i="30"/>
  <c r="AB69" i="30" s="1"/>
  <c r="H68" i="30"/>
  <c r="AB68" i="30" s="1"/>
  <c r="H85" i="30"/>
  <c r="AB85" i="30" s="1"/>
  <c r="H76" i="30"/>
  <c r="AB76" i="30" s="1"/>
  <c r="AA86" i="30"/>
  <c r="G81" i="30"/>
  <c r="AA81" i="30" s="1"/>
  <c r="G57" i="30"/>
  <c r="AA57" i="30" s="1"/>
  <c r="G71" i="30"/>
  <c r="AA71" i="30" s="1"/>
  <c r="G80" i="30"/>
  <c r="G56" i="30"/>
  <c r="G84" i="30"/>
  <c r="G64" i="30"/>
  <c r="AA64" i="30" s="1"/>
  <c r="G74" i="30"/>
  <c r="AA74" i="30" s="1"/>
  <c r="G85" i="30"/>
  <c r="AA85" i="30" s="1"/>
  <c r="G75" i="30"/>
  <c r="AA75" i="30" s="1"/>
  <c r="G70" i="30"/>
  <c r="G68" i="30"/>
  <c r="AA68" i="30" s="1"/>
  <c r="G79" i="30"/>
  <c r="AA79" i="30" s="1"/>
  <c r="G87" i="30"/>
  <c r="AA87" i="30" s="1"/>
  <c r="G69" i="30"/>
  <c r="AA69" i="30" s="1"/>
  <c r="G77" i="30"/>
  <c r="AA77" i="30" s="1"/>
  <c r="G82" i="30"/>
  <c r="G58" i="30"/>
  <c r="AA58" i="30" s="1"/>
  <c r="G65" i="30"/>
  <c r="AA65" i="30" s="1"/>
  <c r="G88" i="30"/>
  <c r="AA88" i="30" s="1"/>
  <c r="G83" i="30"/>
  <c r="G59" i="30"/>
  <c r="G63" i="30"/>
  <c r="G73" i="30"/>
  <c r="G78" i="30"/>
  <c r="AA78" i="30" s="1"/>
  <c r="G66" i="30"/>
  <c r="AA66" i="30" s="1"/>
  <c r="G76" i="30"/>
  <c r="AA76" i="30" s="1"/>
  <c r="E81" i="19"/>
  <c r="E78" i="19"/>
  <c r="E70" i="19"/>
  <c r="E83" i="19"/>
  <c r="E59" i="19"/>
  <c r="E75" i="19"/>
  <c r="E72" i="19"/>
  <c r="E73" i="19"/>
  <c r="E80" i="19"/>
  <c r="E88" i="19"/>
  <c r="E64" i="19"/>
  <c r="E65" i="19"/>
  <c r="E77" i="19"/>
  <c r="E85" i="19"/>
  <c r="E69" i="19"/>
  <c r="E82" i="19"/>
  <c r="E58" i="19"/>
  <c r="E66" i="19"/>
  <c r="E74" i="19"/>
  <c r="E56" i="19"/>
  <c r="E79" i="19"/>
  <c r="E87" i="19"/>
  <c r="E63" i="19"/>
  <c r="E71" i="19"/>
  <c r="E84" i="19"/>
  <c r="E68" i="19"/>
  <c r="E76" i="19"/>
  <c r="E57" i="19"/>
  <c r="G128" i="19"/>
  <c r="G117" i="19"/>
  <c r="AB62" i="30"/>
  <c r="H7" i="31"/>
  <c r="F7" i="31"/>
  <c r="AA62" i="30"/>
  <c r="G100" i="19"/>
  <c r="G104" i="19"/>
  <c r="G106" i="19"/>
  <c r="G108" i="19"/>
  <c r="G110" i="19"/>
  <c r="G112" i="19"/>
  <c r="G114" i="19"/>
  <c r="G116" i="19"/>
  <c r="G118" i="19"/>
  <c r="G120" i="19"/>
  <c r="G122" i="19"/>
  <c r="G124" i="19"/>
  <c r="G126" i="19"/>
  <c r="G130" i="19"/>
  <c r="G99" i="19"/>
  <c r="G101" i="19"/>
  <c r="G103" i="19"/>
  <c r="G105" i="19"/>
  <c r="G111" i="19"/>
  <c r="G115" i="19"/>
  <c r="G121" i="19"/>
  <c r="G125" i="19"/>
  <c r="G129" i="19"/>
  <c r="G98" i="19"/>
  <c r="G107" i="19"/>
  <c r="G113" i="19"/>
  <c r="G119" i="19"/>
  <c r="G123" i="19"/>
  <c r="G127" i="19"/>
  <c r="H99" i="19"/>
  <c r="H101" i="19"/>
  <c r="H103" i="19"/>
  <c r="H105" i="19"/>
  <c r="H107" i="19"/>
  <c r="H111" i="19"/>
  <c r="H113" i="19"/>
  <c r="H115" i="19"/>
  <c r="H119" i="19"/>
  <c r="H121" i="19"/>
  <c r="H123" i="19"/>
  <c r="H125" i="19"/>
  <c r="H127" i="19"/>
  <c r="H129" i="19"/>
  <c r="H98" i="19"/>
  <c r="H100" i="19"/>
  <c r="H104" i="19"/>
  <c r="H106" i="19"/>
  <c r="H112" i="19"/>
  <c r="H116" i="19"/>
  <c r="H118" i="19"/>
  <c r="H122" i="19"/>
  <c r="H126" i="19"/>
  <c r="H130" i="19"/>
  <c r="H108" i="19"/>
  <c r="H110" i="19"/>
  <c r="H114" i="19"/>
  <c r="H120" i="19"/>
  <c r="H124" i="19"/>
  <c r="E17" i="16"/>
  <c r="H6" i="31" l="1"/>
  <c r="H5" i="31"/>
  <c r="AA63" i="30"/>
  <c r="K96" i="19"/>
  <c r="S96" i="19"/>
  <c r="L96" i="19"/>
  <c r="E96" i="19"/>
  <c r="M96" i="19"/>
  <c r="N96" i="19"/>
  <c r="J96" i="19"/>
  <c r="O96" i="19"/>
  <c r="R96" i="19"/>
  <c r="P96" i="19"/>
  <c r="Q96" i="19"/>
  <c r="F6" i="31"/>
  <c r="F5" i="31"/>
  <c r="E12" i="29"/>
  <c r="G12" i="29" s="1"/>
  <c r="L12" i="29" s="1"/>
  <c r="B3" i="31"/>
  <c r="F13" i="31"/>
  <c r="H13" i="31"/>
  <c r="E54" i="19"/>
  <c r="E54" i="30"/>
  <c r="E13" i="30"/>
  <c r="E13" i="19"/>
  <c r="M12" i="29" l="1"/>
  <c r="E55" i="30" s="1"/>
  <c r="M29" i="12"/>
  <c r="M36" i="12"/>
  <c r="M22" i="12"/>
  <c r="E67" i="30" l="1"/>
  <c r="Y67" i="30" s="1"/>
  <c r="E62" i="30"/>
  <c r="E78" i="30"/>
  <c r="Y78" i="30" s="1"/>
  <c r="E70" i="30"/>
  <c r="V70" i="30" s="1"/>
  <c r="W70" i="30" s="1"/>
  <c r="E80" i="30"/>
  <c r="V80" i="30" s="1"/>
  <c r="W80" i="30" s="1"/>
  <c r="E88" i="30"/>
  <c r="E64" i="30"/>
  <c r="E72" i="30"/>
  <c r="V72" i="30" s="1"/>
  <c r="W72" i="30" s="1"/>
  <c r="E85" i="30"/>
  <c r="E69" i="30"/>
  <c r="E77" i="30"/>
  <c r="E82" i="30"/>
  <c r="V82" i="30" s="1"/>
  <c r="W82" i="30" s="1"/>
  <c r="E58" i="30"/>
  <c r="E66" i="30"/>
  <c r="X66" i="30" s="1"/>
  <c r="E74" i="30"/>
  <c r="E56" i="30"/>
  <c r="V56" i="30" s="1"/>
  <c r="W56" i="30" s="1"/>
  <c r="E79" i="30"/>
  <c r="E87" i="30"/>
  <c r="E63" i="30"/>
  <c r="H3" i="31" s="1"/>
  <c r="H9" i="31" s="1"/>
  <c r="E71" i="30"/>
  <c r="E84" i="30"/>
  <c r="V84" i="30" s="1"/>
  <c r="W84" i="30" s="1"/>
  <c r="E68" i="30"/>
  <c r="E76" i="30"/>
  <c r="E81" i="30"/>
  <c r="E57" i="30"/>
  <c r="E65" i="30"/>
  <c r="E73" i="30"/>
  <c r="V73" i="30" s="1"/>
  <c r="W73" i="30" s="1"/>
  <c r="Y86" i="30"/>
  <c r="E83" i="30"/>
  <c r="V83" i="30" s="1"/>
  <c r="W83" i="30" s="1"/>
  <c r="E59" i="30"/>
  <c r="V59" i="30" s="1"/>
  <c r="W59" i="30" s="1"/>
  <c r="E75" i="30"/>
  <c r="X75" i="30" s="1"/>
  <c r="E97" i="19"/>
  <c r="E118" i="19" s="1"/>
  <c r="Y60" i="30"/>
  <c r="V60" i="30"/>
  <c r="W60" i="30" s="1"/>
  <c r="X60" i="30"/>
  <c r="V67" i="30"/>
  <c r="W67" i="30" s="1"/>
  <c r="G19" i="16"/>
  <c r="G18" i="16"/>
  <c r="G20" i="16"/>
  <c r="M43" i="12"/>
  <c r="X67" i="30" l="1"/>
  <c r="E104" i="19"/>
  <c r="X78" i="30"/>
  <c r="Y66" i="30"/>
  <c r="E106" i="19"/>
  <c r="E109" i="19"/>
  <c r="V66" i="30"/>
  <c r="W66" i="30" s="1"/>
  <c r="E98" i="19"/>
  <c r="E125" i="19"/>
  <c r="E99" i="19"/>
  <c r="E114" i="19"/>
  <c r="E123" i="19"/>
  <c r="V86" i="30"/>
  <c r="W86" i="30" s="1"/>
  <c r="E111" i="19"/>
  <c r="X86" i="30"/>
  <c r="E107" i="19"/>
  <c r="E124" i="19"/>
  <c r="E113" i="19"/>
  <c r="E103" i="19"/>
  <c r="E100" i="19"/>
  <c r="E105" i="19"/>
  <c r="E101" i="19"/>
  <c r="E129" i="19"/>
  <c r="E120" i="19"/>
  <c r="Y75" i="30"/>
  <c r="V75" i="30"/>
  <c r="W75" i="30" s="1"/>
  <c r="E119" i="19"/>
  <c r="E116" i="19"/>
  <c r="E127" i="19"/>
  <c r="E130" i="19"/>
  <c r="E112" i="19"/>
  <c r="E126" i="19"/>
  <c r="E110" i="19"/>
  <c r="E108" i="19"/>
  <c r="E121" i="19"/>
  <c r="E115" i="19"/>
  <c r="E122" i="19"/>
  <c r="E117" i="19"/>
  <c r="E128" i="19"/>
  <c r="V78" i="30"/>
  <c r="W78" i="30" s="1"/>
  <c r="Y64" i="30"/>
  <c r="V64" i="30"/>
  <c r="W64" i="30" s="1"/>
  <c r="Y77" i="30"/>
  <c r="X77" i="30"/>
  <c r="V77" i="30"/>
  <c r="W77" i="30" s="1"/>
  <c r="V74" i="30"/>
  <c r="W74" i="30" s="1"/>
  <c r="Y74" i="30"/>
  <c r="X74" i="30"/>
  <c r="Y85" i="30"/>
  <c r="X85" i="30"/>
  <c r="V85" i="30"/>
  <c r="W85" i="30" s="1"/>
  <c r="Y76" i="30"/>
  <c r="X76" i="30"/>
  <c r="V76" i="30"/>
  <c r="W76" i="30" s="1"/>
  <c r="Y58" i="30"/>
  <c r="X58" i="30"/>
  <c r="V58" i="30"/>
  <c r="W58" i="30" s="1"/>
  <c r="Y57" i="30"/>
  <c r="X57" i="30"/>
  <c r="V57" i="30"/>
  <c r="W57" i="30" s="1"/>
  <c r="X65" i="30"/>
  <c r="Y65" i="30"/>
  <c r="V65" i="30"/>
  <c r="W65" i="30" s="1"/>
  <c r="X62" i="30"/>
  <c r="V62" i="30"/>
  <c r="W62" i="30" s="1"/>
  <c r="Y62" i="30"/>
  <c r="Y88" i="30"/>
  <c r="X88" i="30"/>
  <c r="V88" i="30"/>
  <c r="W88" i="30" s="1"/>
  <c r="V68" i="30"/>
  <c r="W68" i="30" s="1"/>
  <c r="Y68" i="30"/>
  <c r="X68" i="30"/>
  <c r="Y87" i="30"/>
  <c r="X87" i="30"/>
  <c r="V87" i="30"/>
  <c r="W87" i="30" s="1"/>
  <c r="X71" i="30"/>
  <c r="V71" i="30"/>
  <c r="W71" i="30" s="1"/>
  <c r="Y71" i="30"/>
  <c r="AD71" i="30" s="1"/>
  <c r="Y63" i="30"/>
  <c r="AD63" i="30" s="1"/>
  <c r="X63" i="30"/>
  <c r="V63" i="30"/>
  <c r="W63" i="30" s="1"/>
  <c r="X79" i="30"/>
  <c r="V79" i="30"/>
  <c r="W79" i="30" s="1"/>
  <c r="Y79" i="30"/>
  <c r="AD79" i="30" s="1"/>
  <c r="X69" i="30"/>
  <c r="Y69" i="30"/>
  <c r="V69" i="30"/>
  <c r="W69" i="30" s="1"/>
  <c r="Y81" i="30"/>
  <c r="X81" i="30"/>
  <c r="V81" i="30"/>
  <c r="W81" i="30" s="1"/>
  <c r="F3" i="31"/>
  <c r="F9" i="31" s="1"/>
  <c r="J3" i="31"/>
  <c r="K19" i="16"/>
  <c r="K18" i="16"/>
  <c r="G21" i="16"/>
  <c r="K20" i="16"/>
  <c r="J2" i="31" l="1"/>
  <c r="M18" i="16"/>
  <c r="F55" i="19"/>
  <c r="F61" i="19" s="1"/>
  <c r="F61" i="30" s="1"/>
  <c r="H55" i="19"/>
  <c r="M20" i="16"/>
  <c r="D6" i="31" s="1"/>
  <c r="G55" i="19"/>
  <c r="M19" i="16"/>
  <c r="D5" i="31" s="1"/>
  <c r="K21" i="16"/>
  <c r="H62" i="19" l="1"/>
  <c r="H61" i="19"/>
  <c r="H61" i="30" s="1"/>
  <c r="G61" i="19"/>
  <c r="G61" i="30" s="1"/>
  <c r="G62" i="19"/>
  <c r="D4" i="31"/>
  <c r="F67" i="19"/>
  <c r="F62" i="19"/>
  <c r="G72" i="19"/>
  <c r="G67" i="19"/>
  <c r="H60" i="19"/>
  <c r="H67" i="19"/>
  <c r="H84" i="19"/>
  <c r="H79" i="19"/>
  <c r="F16" i="31" s="1"/>
  <c r="H83" i="19"/>
  <c r="H80" i="19"/>
  <c r="H88" i="19"/>
  <c r="H65" i="19"/>
  <c r="H75" i="19"/>
  <c r="H68" i="19"/>
  <c r="H73" i="19"/>
  <c r="H56" i="19"/>
  <c r="H78" i="19"/>
  <c r="H70" i="19"/>
  <c r="H64" i="19"/>
  <c r="H77" i="19"/>
  <c r="H81" i="19"/>
  <c r="H85" i="19"/>
  <c r="H57" i="19"/>
  <c r="H66" i="19"/>
  <c r="H72" i="19"/>
  <c r="H76" i="19"/>
  <c r="H82" i="19"/>
  <c r="H63" i="19"/>
  <c r="H16" i="31" s="1"/>
  <c r="H87" i="19"/>
  <c r="H71" i="19"/>
  <c r="H69" i="19"/>
  <c r="H58" i="19"/>
  <c r="H59" i="19"/>
  <c r="H74" i="19"/>
  <c r="G77" i="19"/>
  <c r="G85" i="19"/>
  <c r="G65" i="19"/>
  <c r="G75" i="19"/>
  <c r="G56" i="19"/>
  <c r="G64" i="19"/>
  <c r="G80" i="19"/>
  <c r="G88" i="19"/>
  <c r="G70" i="19"/>
  <c r="G57" i="19"/>
  <c r="G83" i="19"/>
  <c r="G59" i="19"/>
  <c r="G63" i="19"/>
  <c r="H15" i="31" s="1"/>
  <c r="G73" i="19"/>
  <c r="G74" i="19"/>
  <c r="G58" i="19"/>
  <c r="G78" i="19"/>
  <c r="G66" i="19"/>
  <c r="G68" i="19"/>
  <c r="G76" i="19"/>
  <c r="G81" i="19"/>
  <c r="G71" i="19"/>
  <c r="G84" i="19"/>
  <c r="G82" i="19"/>
  <c r="G79" i="19"/>
  <c r="F15" i="31" s="1"/>
  <c r="G87" i="19"/>
  <c r="G69" i="19"/>
  <c r="F63" i="19"/>
  <c r="F65" i="19"/>
  <c r="F73" i="19"/>
  <c r="F75" i="19"/>
  <c r="F82" i="19"/>
  <c r="F58" i="19"/>
  <c r="F85" i="19"/>
  <c r="F69" i="19"/>
  <c r="F71" i="19"/>
  <c r="F78" i="19"/>
  <c r="F84" i="19"/>
  <c r="F81" i="19"/>
  <c r="F59" i="19"/>
  <c r="F80" i="19"/>
  <c r="F88" i="19"/>
  <c r="F77" i="19"/>
  <c r="F57" i="19"/>
  <c r="F70" i="19"/>
  <c r="F76" i="19"/>
  <c r="F83" i="19"/>
  <c r="F64" i="19"/>
  <c r="F66" i="19"/>
  <c r="F56" i="19"/>
  <c r="F68" i="19"/>
  <c r="F72" i="19"/>
  <c r="F74" i="19"/>
  <c r="F79" i="19"/>
  <c r="F87" i="19"/>
  <c r="I55" i="19"/>
  <c r="I61" i="19" s="1"/>
  <c r="I61" i="30" s="1"/>
  <c r="M21" i="16"/>
  <c r="D7" i="31" s="1"/>
  <c r="D9" i="31" l="1"/>
  <c r="V61" i="30"/>
  <c r="W61" i="30" s="1"/>
  <c r="O21" i="16"/>
  <c r="I60" i="19"/>
  <c r="I62" i="19"/>
  <c r="I84" i="19"/>
  <c r="I67" i="19"/>
  <c r="I75" i="19"/>
  <c r="I83" i="19"/>
  <c r="I69" i="19"/>
  <c r="I79" i="19"/>
  <c r="F17" i="31" s="1"/>
  <c r="I72" i="19"/>
  <c r="I81" i="19"/>
  <c r="I87" i="19"/>
  <c r="I74" i="19"/>
  <c r="I88" i="19"/>
  <c r="I68" i="19"/>
  <c r="I80" i="19"/>
  <c r="I73" i="19"/>
  <c r="I63" i="19"/>
  <c r="H17" i="31" s="1"/>
  <c r="I82" i="19"/>
  <c r="I64" i="19"/>
  <c r="I65" i="19"/>
  <c r="I76" i="19"/>
  <c r="I58" i="19"/>
  <c r="I66" i="19"/>
  <c r="I70" i="19"/>
  <c r="I56" i="19"/>
  <c r="I77" i="19"/>
  <c r="I59" i="19"/>
  <c r="I71" i="19"/>
  <c r="I78" i="19"/>
  <c r="I85" i="19"/>
  <c r="I57" i="19"/>
  <c r="F14" i="31"/>
  <c r="H14" i="31"/>
  <c r="Y79" i="19" l="1"/>
  <c r="Y63" i="19"/>
  <c r="W63" i="19"/>
  <c r="Z63" i="19" s="1"/>
  <c r="H19" i="31"/>
  <c r="W79" i="19"/>
  <c r="F19" i="31"/>
  <c r="X63" i="19" l="1"/>
  <c r="Z79" i="19"/>
  <c r="X79" i="19"/>
  <c r="A163" i="26" l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</calcChain>
</file>

<file path=xl/sharedStrings.xml><?xml version="1.0" encoding="utf-8"?>
<sst xmlns="http://schemas.openxmlformats.org/spreadsheetml/2006/main" count="1254" uniqueCount="418">
  <si>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</si>
  <si>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</si>
  <si>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</si>
  <si>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</si>
  <si>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</si>
  <si>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</si>
  <si>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</si>
  <si>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</si>
  <si>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</si>
  <si>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</si>
  <si>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</si>
  <si>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</si>
  <si>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GENERALES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</si>
  <si>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</si>
  <si>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</si>
  <si>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</si>
  <si>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</si>
  <si>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</si>
  <si>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</si>
  <si>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</si>
  <si>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</si>
  <si>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</si>
  <si>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</si>
  <si>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</si>
  <si>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</si>
  <si>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</si>
  <si>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</si>
  <si>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</si>
  <si>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</si>
  <si>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</si>
  <si>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</si>
  <si>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</si>
  <si>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</si>
  <si>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</si>
  <si>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</si>
  <si>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</si>
  <si>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</si>
  <si>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</si>
  <si>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</si>
  <si>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</si>
  <si>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</si>
  <si>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</si>
  <si>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</si>
  <si>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</si>
  <si>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</si>
  <si>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</si>
  <si>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</si>
  <si>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</si>
  <si>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</si>
  <si>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</si>
  <si>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</si>
  <si>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</si>
  <si>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</si>
  <si>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</si>
  <si>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</si>
  <si>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</si>
  <si>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</si>
  <si>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</si>
  <si>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</si>
  <si>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</si>
  <si>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</si>
  <si>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</si>
  <si>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</si>
  <si>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</si>
  <si>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</si>
  <si>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</si>
  <si>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</si>
  <si>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</si>
  <si>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</si>
  <si>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</si>
  <si>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</si>
  <si>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</si>
  <si>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</si>
  <si>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</si>
  <si>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</si>
  <si>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</si>
  <si>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</si>
  <si>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</si>
  <si>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</si>
  <si>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</si>
  <si>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</si>
  <si>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</si>
  <si>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</si>
  <si>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</si>
  <si>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</si>
  <si>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</si>
  <si>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</si>
  <si>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</si>
  <si>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</si>
  <si>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</si>
  <si>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</si>
  <si>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</si>
  <si>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</si>
  <si>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</si>
  <si>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</si>
  <si>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</si>
  <si>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</si>
  <si>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</si>
  <si>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</si>
  <si>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</si>
  <si>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</si>
  <si>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</si>
  <si>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</si>
  <si>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</si>
  <si>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</si>
  <si>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</si>
  <si>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</si>
  <si>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</si>
  <si>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</si>
  <si>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</si>
  <si>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</si>
  <si>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</si>
  <si>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</si>
  <si>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</si>
  <si>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</si>
  <si>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</si>
  <si>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</si>
  <si>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</si>
  <si>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</si>
  <si>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</si>
  <si>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</si>
  <si>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</si>
  <si>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</si>
  <si>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</si>
  <si>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</si>
  <si>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</si>
  <si>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</si>
  <si>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</si>
  <si>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</si>
  <si>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</si>
  <si>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</si>
  <si>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</si>
  <si>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</si>
  <si>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</si>
  <si>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</si>
  <si>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</si>
  <si>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</si>
  <si>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</si>
  <si>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</si>
  <si>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</si>
  <si>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</si>
  <si>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</si>
  <si>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</si>
  <si>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</si>
  <si>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</si>
  <si>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</si>
  <si>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</si>
  <si>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</si>
  <si>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</si>
  <si>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</si>
  <si>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</si>
  <si>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</si>
  <si>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</si>
  <si>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</si>
  <si>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</si>
  <si>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</si>
  <si>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</si>
  <si>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</si>
  <si>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</si>
  <si>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</si>
  <si>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</si>
  <si>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</si>
  <si>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</si>
  <si>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</si>
  <si>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</si>
  <si>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</si>
  <si>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</si>
  <si>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</si>
  <si>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</si>
  <si>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</si>
  <si>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</si>
  <si>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</si>
  <si>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</si>
  <si>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</si>
  <si>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</si>
  <si>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</si>
  <si>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</si>
  <si>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</si>
  <si>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</si>
  <si>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</si>
  <si>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</si>
  <si>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</si>
  <si>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</si>
  <si>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</si>
  <si>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</si>
  <si>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</si>
  <si>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</si>
  <si>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</si>
  <si>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</si>
  <si>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</si>
  <si>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</si>
  <si>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</si>
  <si>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</si>
  <si>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</si>
  <si>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</si>
  <si>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</si>
  <si>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</si>
  <si>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</si>
  <si>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</si>
  <si>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</si>
  <si>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WS</t>
  </si>
  <si>
    <t>Mínimo</t>
  </si>
  <si>
    <t>Máximo</t>
  </si>
  <si>
    <t>Promedio</t>
  </si>
  <si>
    <t>Desv Est</t>
  </si>
  <si>
    <t>n</t>
  </si>
  <si>
    <t>SE</t>
  </si>
  <si>
    <t>Promedio:</t>
  </si>
  <si>
    <t>Fecha y hora</t>
  </si>
  <si>
    <t>ESTACIÓN DE MONITOREO:</t>
  </si>
  <si>
    <t>DATOS DEL EQUIPO</t>
  </si>
  <si>
    <t>CA-VMP-9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</si>
  <si>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</si>
  <si>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</si>
  <si>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</si>
  <si>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</si>
  <si>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</si>
  <si>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</si>
  <si>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</si>
  <si>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</si>
  <si>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</si>
  <si>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</si>
  <si>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</si>
  <si>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</si>
  <si>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</si>
  <si>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</si>
  <si>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</si>
  <si>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</si>
  <si>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</si>
  <si>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</si>
  <si>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</si>
  <si>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</si>
  <si>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</si>
  <si>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</si>
  <si>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</si>
  <si>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</si>
  <si>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</si>
  <si>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</si>
  <si>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A.2.4.1. Promedio de datos meteorológicos</t>
  </si>
  <si>
    <t>Tabla A.2.4.2. Promedios diarios de temperatura y presión para el cálculo de concentración</t>
  </si>
  <si>
    <t>Tabla A.2.4.3. Flujo de muestreo promedio para muestreadores de alto volumen</t>
  </si>
  <si>
    <t>CONCENTRACIÓN DE METALES (ESTANDAR DE CANADA)</t>
  </si>
  <si>
    <r>
      <t>Tabla A.2.4.4.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</si>
  <si>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</si>
  <si>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</si>
  <si>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A.2.4.7.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</si>
  <si>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</si>
  <si>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</si>
  <si>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</si>
  <si>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</si>
  <si>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</si>
  <si>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</si>
  <si>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</si>
  <si>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</si>
  <si>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(283.15 °K) y presión estándar (760 mmHg ó 1013,25 mBar), establecidas en la Norma referencial ONTARIO’S AMBIENT AIR QUALITY CRITERIA.
</t>
    </r>
  </si>
  <si>
    <t>Ninguno</t>
  </si>
  <si>
    <t>&lt;0.770</t>
  </si>
  <si>
    <t>&lt;0.4960</t>
  </si>
  <si>
    <t>&lt;0.576</t>
  </si>
  <si>
    <t>&lt;0.763</t>
  </si>
  <si>
    <t>&lt;1524.5</t>
  </si>
  <si>
    <t>P9321X</t>
  </si>
  <si>
    <t>12.167</t>
  </si>
  <si>
    <t>6.417</t>
  </si>
  <si>
    <t>&lt;1.625</t>
  </si>
  <si>
    <t>&lt;1.506</t>
  </si>
  <si>
    <t>EVALUACIÓN AMBIENTAL DE SEGUIMIENTO DE LA CALIDAD DEL AIRE EN EL ÁMBITO DE LA ZONA INDUSTRIAL DE VENTANILLA - MI PERÚ, UBICADO EN LOS DISTRITOS DE VENTANILLA Y MI PERÚ, PROVINCIA CONSTITUCIONAL DEL CALLAO, DURANTE ENERO DE 2022</t>
  </si>
  <si>
    <t>BE181010012</t>
  </si>
  <si>
    <t>0002-1-2022-411</t>
  </si>
  <si>
    <t>1-210056</t>
  </si>
  <si>
    <t>1-210057</t>
  </si>
  <si>
    <t>1-210058</t>
  </si>
  <si>
    <t>1-210059</t>
  </si>
  <si>
    <t>1-210060</t>
  </si>
  <si>
    <t>1,378.574</t>
  </si>
  <si>
    <t>1.742</t>
  </si>
  <si>
    <t>24.955</t>
  </si>
  <si>
    <t>32.200</t>
  </si>
  <si>
    <t>3.772</t>
  </si>
  <si>
    <t>4,857.140</t>
  </si>
  <si>
    <t>1.346</t>
  </si>
  <si>
    <t>576.518</t>
  </si>
  <si>
    <t>10.017</t>
  </si>
  <si>
    <t>15.514</t>
  </si>
  <si>
    <t>26.186</t>
  </si>
  <si>
    <t>117.82</t>
  </si>
  <si>
    <t>2,470.75</t>
  </si>
  <si>
    <t>1.196</t>
  </si>
  <si>
    <t>1,911.93</t>
  </si>
  <si>
    <t>55.108</t>
  </si>
  <si>
    <t>364.573</t>
  </si>
  <si>
    <t>5.566</t>
  </si>
  <si>
    <t>0.690</t>
  </si>
  <si>
    <t>1,021.396</t>
  </si>
  <si>
    <t>189.58</t>
  </si>
  <si>
    <t>5.14</t>
  </si>
  <si>
    <t>1,668.8</t>
  </si>
  <si>
    <t>6,946.6</t>
  </si>
  <si>
    <t>35.006</t>
  </si>
  <si>
    <t>7.004</t>
  </si>
  <si>
    <t>260.57</t>
  </si>
  <si>
    <t>2,034.097</t>
  </si>
  <si>
    <t>23.368</t>
  </si>
  <si>
    <t>48.806</t>
  </si>
  <si>
    <t>2.599</t>
  </si>
  <si>
    <t>2.300</t>
  </si>
  <si>
    <t>4.600</t>
  </si>
  <si>
    <t>6,941.561</t>
  </si>
  <si>
    <t>2.289</t>
  </si>
  <si>
    <t>465.060</t>
  </si>
  <si>
    <t>37.088</t>
  </si>
  <si>
    <t>10.914</t>
  </si>
  <si>
    <t>41.343</t>
  </si>
  <si>
    <t>172.24</t>
  </si>
  <si>
    <t>3,952.90</t>
  </si>
  <si>
    <t>1.771</t>
  </si>
  <si>
    <t>3,460.25</t>
  </si>
  <si>
    <t>87.745</t>
  </si>
  <si>
    <t>1.0810</t>
  </si>
  <si>
    <t>253.253</t>
  </si>
  <si>
    <t>11.592</t>
  </si>
  <si>
    <t>1.127</t>
  </si>
  <si>
    <t>1,691.363</t>
  </si>
  <si>
    <t>284.82</t>
  </si>
  <si>
    <t>5.26</t>
  </si>
  <si>
    <t>2,718.0</t>
  </si>
  <si>
    <t>16,020.1</t>
  </si>
  <si>
    <t>48.875</t>
  </si>
  <si>
    <t>14.916</t>
  </si>
  <si>
    <t>324.88</t>
  </si>
  <si>
    <t>2,584.510</t>
  </si>
  <si>
    <t>32.223</t>
  </si>
  <si>
    <t>46.782</t>
  </si>
  <si>
    <t>5.382</t>
  </si>
  <si>
    <t>1.679</t>
  </si>
  <si>
    <t>5.175</t>
  </si>
  <si>
    <t>8,808.333</t>
  </si>
  <si>
    <t>2.611</t>
  </si>
  <si>
    <t>485.185</t>
  </si>
  <si>
    <t>17.331</t>
  </si>
  <si>
    <t>10.592</t>
  </si>
  <si>
    <t>47.392</t>
  </si>
  <si>
    <t>226.61</t>
  </si>
  <si>
    <t>4,639.93</t>
  </si>
  <si>
    <t>2.369</t>
  </si>
  <si>
    <t>3,243.89</t>
  </si>
  <si>
    <t>117.415</t>
  </si>
  <si>
    <t>245.916</t>
  </si>
  <si>
    <t>7.199</t>
  </si>
  <si>
    <t>0.759</t>
  </si>
  <si>
    <t>1,518.449</t>
  </si>
  <si>
    <t>264.56</t>
  </si>
  <si>
    <t>15.84</t>
  </si>
  <si>
    <t>3,198.4</t>
  </si>
  <si>
    <t>10,264.0</t>
  </si>
  <si>
    <t>64.308</t>
  </si>
  <si>
    <t>13.237</t>
  </si>
  <si>
    <t>330.00</t>
  </si>
  <si>
    <t>2,487.289</t>
  </si>
  <si>
    <t>19.481</t>
  </si>
  <si>
    <t>50.071</t>
  </si>
  <si>
    <t>2.392</t>
  </si>
  <si>
    <t>6.003</t>
  </si>
  <si>
    <t>4.715</t>
  </si>
  <si>
    <t>8,163.781</t>
  </si>
  <si>
    <t>2.772</t>
  </si>
  <si>
    <t>476.951</t>
  </si>
  <si>
    <t>46.012</t>
  </si>
  <si>
    <t>15.376</t>
  </si>
  <si>
    <t>43.643</t>
  </si>
  <si>
    <t>225.92</t>
  </si>
  <si>
    <t>4,666.63</t>
  </si>
  <si>
    <t>1.955</t>
  </si>
  <si>
    <t>3,329.91</t>
  </si>
  <si>
    <t>120.083</t>
  </si>
  <si>
    <t>184.897</t>
  </si>
  <si>
    <t>19.182</t>
  </si>
  <si>
    <t>1,006.699</t>
  </si>
  <si>
    <t>270.17</t>
  </si>
  <si>
    <t>16.85</t>
  </si>
  <si>
    <t>3,059.3</t>
  </si>
  <si>
    <t>12,093.8</t>
  </si>
  <si>
    <t>59.202</t>
  </si>
  <si>
    <t>12.846</t>
  </si>
  <si>
    <t>406.85</t>
  </si>
  <si>
    <t>1,071.478</t>
  </si>
  <si>
    <t>16.468</t>
  </si>
  <si>
    <t>29.210</t>
  </si>
  <si>
    <t>3.795</t>
  </si>
  <si>
    <t>4,071.621</t>
  </si>
  <si>
    <t>1.300</t>
  </si>
  <si>
    <t>414.552</t>
  </si>
  <si>
    <t>3.209</t>
  </si>
  <si>
    <t>9.879</t>
  </si>
  <si>
    <t>26.600</t>
  </si>
  <si>
    <t>122.79</t>
  </si>
  <si>
    <t>2,233.67</t>
  </si>
  <si>
    <t>1.012</t>
  </si>
  <si>
    <t>2,451.93</t>
  </si>
  <si>
    <t>48.254</t>
  </si>
  <si>
    <t>6.095</t>
  </si>
  <si>
    <t>1,102.678</t>
  </si>
  <si>
    <t>237.90</t>
  </si>
  <si>
    <t>9.88</t>
  </si>
  <si>
    <t>13,541.8</t>
  </si>
  <si>
    <t>27.462</t>
  </si>
  <si>
    <t>15.284</t>
  </si>
  <si>
    <t>240.37</t>
  </si>
  <si>
    <t>&lt;1,625</t>
  </si>
  <si>
    <t>&lt;0,770</t>
  </si>
  <si>
    <t>&lt;1,506</t>
  </si>
  <si>
    <t>&lt;0,4960</t>
  </si>
  <si>
    <t>&lt;0,576</t>
  </si>
  <si>
    <t>&lt;1524,5</t>
  </si>
  <si>
    <t>&lt;0,763</t>
  </si>
  <si>
    <t>Fuente: Informes de Ensayo N.° MA2204432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</si>
  <si>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MA2204432 del laboratorio SGS del Perú S.A.C.
"-" : No aplica.</t>
    </r>
  </si>
  <si>
    <t>Celda en blanco: datos no registrados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</si>
</sst>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  <numFmt numFmtId="171" formatCode="0.0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89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center" vertical="center"/>
    </xf>
    <xf numFmtId="0" fontId="23" fillId="3" borderId="0" xfId="1" applyFont="1" applyFill="1" applyAlignment="1">
      <alignment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169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60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1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/>
    </xf>
    <xf numFmtId="2" fontId="7" fillId="0" borderId="88" xfId="1" applyNumberFormat="1" applyFont="1" applyFill="1" applyBorder="1" applyAlignment="1">
      <alignment horizont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60" xfId="0" applyNumberFormat="1" applyFont="1" applyFill="1" applyBorder="1" applyAlignment="1">
      <alignment horizontal="center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60" xfId="1" applyNumberFormat="1" applyFont="1" applyFill="1" applyBorder="1" applyAlignment="1">
      <alignment horizont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42" fillId="8" borderId="0" xfId="0" quotePrefix="1" applyFont="1" applyFill="1" applyBorder="1" applyAlignment="1">
      <alignment horizontal="right" vertical="center" wrapText="1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71" fontId="26" fillId="3" borderId="13" xfId="0" applyNumberFormat="1" applyFont="1" applyFill="1" applyBorder="1" applyAlignment="1">
      <alignment horizontal="center" vertical="center"/>
    </xf>
    <xf numFmtId="164" fontId="26" fillId="3" borderId="13" xfId="0" applyNumberFormat="1" applyFont="1" applyFill="1" applyBorder="1" applyAlignment="1">
      <alignment horizontal="center"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9" fontId="13" fillId="17" borderId="0" xfId="0" applyNumberFormat="1" applyFont="1" applyFill="1" applyAlignment="1">
      <alignment vertical="center"/>
    </xf>
    <xf numFmtId="0" fontId="43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9" fillId="8" borderId="27" xfId="0" applyFont="1" applyFill="1" applyBorder="1" applyAlignment="1">
      <alignment vertical="center"/>
    </xf>
    <xf numFmtId="0" fontId="1" fillId="10" borderId="23" xfId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24" fillId="10" borderId="1" xfId="1" applyFont="1" applyFill="1" applyBorder="1" applyAlignment="1">
      <alignment vertic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1" fillId="6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167" fontId="1" fillId="3" borderId="1" xfId="1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2" borderId="0" xfId="0" applyFont="1" applyFill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20</xdr:row>
      <xdr:rowOff>93134</xdr:rowOff>
    </xdr:from>
    <xdr:to>
      <xdr:col>9</xdr:col>
      <xdr:colOff>191267</xdr:colOff>
      <xdr:row>23</xdr:row>
      <xdr:rowOff>267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51867" y="34882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67734</xdr:colOff>
      <xdr:row>3</xdr:row>
      <xdr:rowOff>59266</xdr:rowOff>
    </xdr:from>
    <xdr:to>
      <xdr:col>11</xdr:col>
      <xdr:colOff>148934</xdr:colOff>
      <xdr:row>8</xdr:row>
      <xdr:rowOff>15132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84334" y="711199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139" zoomScaleNormal="100" zoomScaleSheetLayoutView="100" workbookViewId="0">
      <selection activeCell="J150" sqref="J150"/>
    </sheetView>
  </sheetViews>
  <sheetFormatPr baseColWidth="10" defaultColWidth="11.5703125" defaultRowHeight="12.75" x14ac:dyDescent="0.2"/>
  <cols>
    <col min="1" max="1" width="26.5703125" customWidth="1"/>
    <col min="2" max="2" width="17.5703125" customWidth="1"/>
    <col min="3" max="3" width="14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  <col min="8" max="8" width="5.140625" customWidth="1"/>
    <col min="9" max="13" width="9.7109375" style="265" customWidth="1"/>
  </cols>
  <sheetData>
    <row r="1" spans="1:13" ht="13.15" customHeight="1" x14ac:dyDescent="0.2">
      <c r="A1" s="132"/>
      <c r="B1" s="323" t="s">
        <v>238</v>
      </c>
      <c r="C1" s="323"/>
      <c r="D1" s="323"/>
      <c r="E1" s="323"/>
      <c r="F1" s="324"/>
    </row>
    <row r="2" spans="1:13" ht="13.15" customHeight="1" x14ac:dyDescent="0.2">
      <c r="A2" s="133"/>
      <c r="B2" s="325"/>
      <c r="C2" s="325"/>
      <c r="D2" s="325"/>
      <c r="E2" s="325"/>
      <c r="F2" s="326"/>
    </row>
    <row r="3" spans="1:13" ht="13.15" customHeight="1" x14ac:dyDescent="0.2">
      <c r="A3" s="133"/>
      <c r="B3" s="325"/>
      <c r="C3" s="325"/>
      <c r="D3" s="325"/>
      <c r="E3" s="325"/>
      <c r="F3" s="326"/>
    </row>
    <row r="4" spans="1:13" ht="13.9" customHeight="1" thickBot="1" x14ac:dyDescent="0.25">
      <c r="A4" s="134"/>
      <c r="B4" s="327"/>
      <c r="C4" s="327"/>
      <c r="D4" s="327"/>
      <c r="E4" s="327"/>
      <c r="F4" s="328"/>
    </row>
    <row r="5" spans="1:13" ht="13.15" customHeight="1" x14ac:dyDescent="0.2">
      <c r="A5" s="135"/>
      <c r="B5" s="135"/>
      <c r="C5" s="135"/>
      <c r="D5" s="135"/>
      <c r="E5" s="135"/>
      <c r="F5" s="135"/>
    </row>
    <row r="6" spans="1:13" ht="36" customHeight="1" x14ac:dyDescent="0.2">
      <c r="A6" s="136" t="s">
        <v>183</v>
      </c>
      <c r="B6" s="330" t="s">
        <v>266</v>
      </c>
      <c r="C6" s="330"/>
      <c r="D6" s="330"/>
      <c r="E6" s="330"/>
      <c r="F6" s="330"/>
    </row>
    <row r="7" spans="1:13" ht="9.6" customHeight="1" x14ac:dyDescent="0.2">
      <c r="A7" s="135"/>
      <c r="B7" s="135"/>
      <c r="C7" s="135"/>
      <c r="D7" s="135"/>
      <c r="E7" s="135"/>
      <c r="F7" s="135"/>
      <c r="M7" s="265">
        <f>0.2/23</f>
        <v>8.6956521739130436E-3</v>
      </c>
    </row>
    <row r="8" spans="1:13" ht="15.6" customHeight="1" x14ac:dyDescent="0.2">
      <c r="A8" s="136" t="s">
        <v>209</v>
      </c>
      <c r="B8" s="295" t="s">
        <v>211</v>
      </c>
      <c r="C8" s="295"/>
      <c r="D8" s="136" t="s">
        <v>184</v>
      </c>
      <c r="E8" s="320" t="s">
        <v>268</v>
      </c>
      <c r="F8" s="101"/>
      <c r="G8" s="154"/>
    </row>
    <row r="9" spans="1:13" ht="9.6" customHeight="1" x14ac:dyDescent="0.2">
      <c r="A9" s="135"/>
      <c r="B9" s="135"/>
      <c r="C9" s="135"/>
      <c r="D9" s="135"/>
      <c r="E9" s="135"/>
      <c r="F9" s="135"/>
    </row>
    <row r="10" spans="1:13" ht="15" customHeight="1" x14ac:dyDescent="0.2">
      <c r="A10" s="331" t="s">
        <v>210</v>
      </c>
      <c r="B10" s="331"/>
      <c r="C10" s="331"/>
      <c r="D10" s="331"/>
      <c r="E10" s="331"/>
      <c r="F10" s="331"/>
    </row>
    <row r="11" spans="1:13" ht="9.6" customHeight="1" x14ac:dyDescent="0.2">
      <c r="A11" s="135"/>
      <c r="B11" s="135"/>
      <c r="C11" s="135"/>
      <c r="D11" s="135"/>
      <c r="E11" s="135"/>
      <c r="F11" s="135"/>
    </row>
    <row r="12" spans="1:13" ht="15.6" customHeight="1" x14ac:dyDescent="0.2">
      <c r="A12" s="136" t="s">
        <v>34</v>
      </c>
      <c r="B12" s="215" t="s">
        <v>186</v>
      </c>
      <c r="C12" s="295"/>
      <c r="D12" s="104" t="s">
        <v>8</v>
      </c>
      <c r="E12" s="329" t="s">
        <v>187</v>
      </c>
      <c r="F12" s="329"/>
    </row>
    <row r="13" spans="1:13" ht="9.6" customHeight="1" x14ac:dyDescent="0.2">
      <c r="A13" s="135"/>
      <c r="B13" s="135"/>
      <c r="C13" s="135"/>
      <c r="D13" s="137"/>
      <c r="E13" s="135"/>
      <c r="F13" s="135"/>
    </row>
    <row r="14" spans="1:13" ht="15.6" customHeight="1" x14ac:dyDescent="0.2">
      <c r="A14" s="104" t="s">
        <v>9</v>
      </c>
      <c r="B14" s="214" t="s">
        <v>188</v>
      </c>
      <c r="C14" s="294"/>
      <c r="D14" s="104" t="s">
        <v>10</v>
      </c>
      <c r="E14" s="329" t="s">
        <v>267</v>
      </c>
      <c r="F14" s="329"/>
    </row>
    <row r="15" spans="1:13" ht="13.15" customHeight="1" x14ac:dyDescent="0.2">
      <c r="A15" s="135"/>
      <c r="B15" s="135"/>
      <c r="C15" s="135"/>
      <c r="D15" s="135"/>
      <c r="E15" s="135"/>
      <c r="F15" s="135"/>
    </row>
    <row r="16" spans="1:13" ht="13.15" customHeight="1" x14ac:dyDescent="0.2">
      <c r="A16" s="322" t="s">
        <v>161</v>
      </c>
      <c r="B16" s="322"/>
      <c r="C16" s="322"/>
      <c r="D16" s="322"/>
      <c r="E16" s="322"/>
      <c r="F16" s="322"/>
    </row>
    <row r="17" spans="1:14" ht="33.75" x14ac:dyDescent="0.2">
      <c r="A17" s="138" t="s">
        <v>208</v>
      </c>
      <c r="B17" s="139" t="s">
        <v>178</v>
      </c>
      <c r="C17" s="139" t="s">
        <v>249</v>
      </c>
      <c r="D17" s="139" t="s">
        <v>179</v>
      </c>
      <c r="E17" s="138" t="s">
        <v>151</v>
      </c>
      <c r="F17" s="138" t="s">
        <v>152</v>
      </c>
      <c r="J17" s="210" t="s">
        <v>253</v>
      </c>
      <c r="K17" s="210" t="s">
        <v>121</v>
      </c>
      <c r="L17" s="210" t="s">
        <v>198</v>
      </c>
      <c r="M17" s="210" t="s">
        <v>199</v>
      </c>
      <c r="N17" s="210" t="s">
        <v>200</v>
      </c>
    </row>
    <row r="18" spans="1:14" ht="13.9" customHeight="1" x14ac:dyDescent="0.2">
      <c r="A18" s="216">
        <v>44586.583333333336</v>
      </c>
      <c r="B18" s="141">
        <v>759.43955236195075</v>
      </c>
      <c r="C18" s="141">
        <v>0</v>
      </c>
      <c r="D18" s="142">
        <v>25.9</v>
      </c>
      <c r="E18" s="142">
        <v>70</v>
      </c>
      <c r="F18" s="142">
        <v>3.1</v>
      </c>
      <c r="G18" s="135">
        <v>196</v>
      </c>
      <c r="I18" s="264" t="s">
        <v>201</v>
      </c>
      <c r="J18" s="266">
        <f>MIN(B18:B41,B47:B70,B76:B99,B105:B127,B134:B156)</f>
        <v>758.98951410869915</v>
      </c>
      <c r="K18" s="266">
        <f t="shared" ref="K18:N18" si="0">MIN(C18:C41,C47:C70,C76:C99,C105:C127,C134:C156)</f>
        <v>0</v>
      </c>
      <c r="L18" s="266">
        <f t="shared" si="0"/>
        <v>19.399999999999999</v>
      </c>
      <c r="M18" s="266">
        <f t="shared" si="0"/>
        <v>59</v>
      </c>
      <c r="N18" s="266">
        <f t="shared" si="0"/>
        <v>0.4</v>
      </c>
    </row>
    <row r="19" spans="1:14" x14ac:dyDescent="0.2">
      <c r="A19" s="216">
        <v>44586.625</v>
      </c>
      <c r="B19" s="141">
        <v>759.13952685978302</v>
      </c>
      <c r="C19" s="141">
        <v>0</v>
      </c>
      <c r="D19" s="142">
        <v>25.8</v>
      </c>
      <c r="E19" s="142">
        <v>70</v>
      </c>
      <c r="F19" s="142">
        <v>2.7</v>
      </c>
      <c r="G19" s="135">
        <v>228</v>
      </c>
      <c r="I19" s="264" t="s">
        <v>202</v>
      </c>
      <c r="J19" s="266">
        <f>MAX(B18:B41,B47:B70,B76:B99,B105:B127,B134:B156)</f>
        <v>763.11486476350478</v>
      </c>
      <c r="K19" s="266">
        <f t="shared" ref="K19:N19" si="1">MAX(C18:C41,C47:C70,C76:C99,C105:C127,C134:C156)</f>
        <v>0</v>
      </c>
      <c r="L19" s="266">
        <f t="shared" si="1"/>
        <v>28.1</v>
      </c>
      <c r="M19" s="266">
        <f t="shared" si="1"/>
        <v>86</v>
      </c>
      <c r="N19" s="266">
        <f t="shared" si="1"/>
        <v>4</v>
      </c>
    </row>
    <row r="20" spans="1:14" x14ac:dyDescent="0.2">
      <c r="A20" s="216">
        <v>44586.666666666664</v>
      </c>
      <c r="B20" s="141">
        <v>758.98951410869915</v>
      </c>
      <c r="C20" s="141">
        <v>0</v>
      </c>
      <c r="D20" s="142">
        <v>25.9</v>
      </c>
      <c r="E20" s="142">
        <v>69</v>
      </c>
      <c r="F20" s="142">
        <v>3.6</v>
      </c>
      <c r="G20" s="135">
        <v>236</v>
      </c>
      <c r="I20" s="264" t="s">
        <v>203</v>
      </c>
      <c r="J20" s="266">
        <f>AVERAGE(B18:B41,B47:B70,B76:B99,B105:B127,B134:B156)</f>
        <v>761.33832486872507</v>
      </c>
      <c r="K20" s="266">
        <f t="shared" ref="K20:N20" si="2">AVERAGE(C18:C41,C47:C70,C76:C99,C105:C127,C134:C156)</f>
        <v>0</v>
      </c>
      <c r="L20" s="266">
        <f t="shared" si="2"/>
        <v>22.856481481481492</v>
      </c>
      <c r="M20" s="266">
        <f t="shared" si="2"/>
        <v>75.366972477064223</v>
      </c>
      <c r="N20" s="266">
        <f t="shared" si="2"/>
        <v>1.8266055045871574</v>
      </c>
    </row>
    <row r="21" spans="1:14" x14ac:dyDescent="0.2">
      <c r="A21" s="216">
        <v>44586.708333333336</v>
      </c>
      <c r="B21" s="141">
        <v>759.21453323532501</v>
      </c>
      <c r="C21" s="141">
        <v>0</v>
      </c>
      <c r="D21" s="142">
        <v>24.8</v>
      </c>
      <c r="E21" s="142">
        <v>71</v>
      </c>
      <c r="F21" s="142">
        <v>3.1</v>
      </c>
      <c r="G21" s="135">
        <v>216</v>
      </c>
      <c r="I21" s="299" t="s">
        <v>204</v>
      </c>
      <c r="J21" s="300">
        <f>STDEV(B18:B42,B47:B71,B76:B100,B105:B129,B134:B158)</f>
        <v>0.93765108910946171</v>
      </c>
      <c r="K21" s="300">
        <f>STDEV(C18:C42,C47:C71,C76:C100,C105:C129,C134:C158)</f>
        <v>0</v>
      </c>
      <c r="L21" s="300">
        <f>STDEV(D18:D42,D47:D71,D76:D100,D105:D129,D134:D158)</f>
        <v>2.4537315907164063</v>
      </c>
      <c r="M21" s="300">
        <f>STDEV(E18:E42,E47:E71,E76:E100,E105:E129,E134:E158)</f>
        <v>7.2311831807581752</v>
      </c>
      <c r="N21" s="300">
        <f>STDEV(F18:F42,F47:F71,F76:F100,F105:F129,F134:F158)</f>
        <v>1.0696695753080878</v>
      </c>
    </row>
    <row r="22" spans="1:14" x14ac:dyDescent="0.2">
      <c r="A22" s="216">
        <v>44586.75</v>
      </c>
      <c r="B22" s="141">
        <v>759.73957786411836</v>
      </c>
      <c r="C22" s="141">
        <v>0</v>
      </c>
      <c r="D22" s="142">
        <v>24.9</v>
      </c>
      <c r="E22" s="142">
        <v>71</v>
      </c>
      <c r="F22" s="142">
        <v>2.2000000000000002</v>
      </c>
      <c r="G22" s="135">
        <v>197</v>
      </c>
      <c r="I22" s="210" t="s">
        <v>205</v>
      </c>
      <c r="J22" s="267">
        <f>COUNT(B18:B42,B47:B71,B76:B100,B105:B129,B134:B158)</f>
        <v>108</v>
      </c>
      <c r="K22" s="267">
        <f>COUNT(C18:C42,C47:C71,C76:C100,C105:C129,C134:C158)</f>
        <v>109</v>
      </c>
      <c r="L22" s="267">
        <f>COUNT(D18:D42,D47:D71,D76:D100,D105:D129,D134:D158)</f>
        <v>108</v>
      </c>
      <c r="M22" s="267">
        <f>COUNT(E18:E42,E47:E71,E76:E100,E105:E129,E134:E158)</f>
        <v>109</v>
      </c>
      <c r="N22" s="267">
        <f>COUNT(F18:F42,F47:F71,F76:F100,F105:F129,F134:F158)</f>
        <v>109</v>
      </c>
    </row>
    <row r="23" spans="1:14" x14ac:dyDescent="0.2">
      <c r="A23" s="216">
        <v>44586.791666666664</v>
      </c>
      <c r="B23" s="141">
        <v>759.88959061520222</v>
      </c>
      <c r="C23" s="141">
        <v>0</v>
      </c>
      <c r="D23" s="142">
        <v>24.4</v>
      </c>
      <c r="E23" s="142">
        <v>71</v>
      </c>
      <c r="F23" s="142">
        <v>2.2000000000000002</v>
      </c>
      <c r="G23" s="135">
        <v>231</v>
      </c>
      <c r="I23" s="210" t="s">
        <v>206</v>
      </c>
      <c r="J23" s="268">
        <f>J21/SQRT(J22)</f>
        <v>9.0225518117215575E-2</v>
      </c>
      <c r="K23" s="268">
        <f>K21/SQRT(K22)</f>
        <v>0</v>
      </c>
      <c r="L23" s="268">
        <f>L21/SQRT(L22)</f>
        <v>0.23611043240320095</v>
      </c>
      <c r="M23" s="268">
        <f>M21/SQRT(M22)</f>
        <v>0.69262173237792724</v>
      </c>
      <c r="N23" s="268">
        <f t="shared" ref="N23" si="3">N21/SQRT(N22)</f>
        <v>0.10245576357314323</v>
      </c>
    </row>
    <row r="24" spans="1:14" x14ac:dyDescent="0.2">
      <c r="A24" s="216">
        <v>44586.833333333336</v>
      </c>
      <c r="B24" s="141">
        <v>760.86467349724717</v>
      </c>
      <c r="C24" s="141">
        <v>0</v>
      </c>
      <c r="D24" s="142">
        <v>24.1</v>
      </c>
      <c r="E24" s="142">
        <v>73</v>
      </c>
      <c r="F24" s="142">
        <v>1.3</v>
      </c>
      <c r="G24" s="135">
        <v>242</v>
      </c>
    </row>
    <row r="25" spans="1:14" x14ac:dyDescent="0.2">
      <c r="A25" s="216">
        <v>44586.875</v>
      </c>
      <c r="B25" s="141">
        <v>761.23970537495677</v>
      </c>
      <c r="C25" s="141">
        <v>0</v>
      </c>
      <c r="D25" s="142">
        <v>24.1</v>
      </c>
      <c r="E25" s="142">
        <v>72</v>
      </c>
      <c r="F25" s="142">
        <v>2.2000000000000002</v>
      </c>
      <c r="G25" s="135">
        <v>237</v>
      </c>
    </row>
    <row r="26" spans="1:14" x14ac:dyDescent="0.2">
      <c r="A26" s="216">
        <v>44586.916666666664</v>
      </c>
      <c r="B26" s="141">
        <v>761.46472450158262</v>
      </c>
      <c r="C26" s="141">
        <v>0</v>
      </c>
      <c r="D26" s="142">
        <v>24</v>
      </c>
      <c r="E26" s="142">
        <v>72</v>
      </c>
      <c r="F26" s="142">
        <v>2.7</v>
      </c>
      <c r="G26" s="135">
        <v>257</v>
      </c>
    </row>
    <row r="27" spans="1:14" x14ac:dyDescent="0.2">
      <c r="A27" s="216">
        <v>44586.958333333336</v>
      </c>
      <c r="B27" s="141">
        <v>761.38971812604063</v>
      </c>
      <c r="C27" s="141">
        <v>0</v>
      </c>
      <c r="D27" s="142">
        <v>23.5</v>
      </c>
      <c r="E27" s="142">
        <v>72</v>
      </c>
      <c r="F27" s="142">
        <v>1.3</v>
      </c>
      <c r="G27" s="135">
        <v>214</v>
      </c>
    </row>
    <row r="28" spans="1:14" x14ac:dyDescent="0.2">
      <c r="A28" s="216">
        <v>44587</v>
      </c>
      <c r="B28" s="141">
        <v>760.93967987278916</v>
      </c>
      <c r="C28" s="141">
        <v>0</v>
      </c>
      <c r="D28" s="142">
        <v>22.6</v>
      </c>
      <c r="E28" s="142">
        <v>76</v>
      </c>
      <c r="F28" s="142">
        <v>0.9</v>
      </c>
      <c r="G28" s="135">
        <v>235</v>
      </c>
    </row>
    <row r="29" spans="1:14" x14ac:dyDescent="0.2">
      <c r="A29" s="216">
        <v>44587.041666666664</v>
      </c>
      <c r="B29" s="141">
        <v>760.63965437062143</v>
      </c>
      <c r="C29" s="141">
        <v>0</v>
      </c>
      <c r="D29" s="142">
        <v>22.1</v>
      </c>
      <c r="E29" s="142">
        <v>77</v>
      </c>
      <c r="F29" s="142">
        <v>0.9</v>
      </c>
      <c r="G29" s="135">
        <v>188</v>
      </c>
    </row>
    <row r="30" spans="1:14" x14ac:dyDescent="0.2">
      <c r="A30" s="216">
        <v>44587.083333333336</v>
      </c>
      <c r="B30" s="141">
        <v>760.11460974182796</v>
      </c>
      <c r="C30" s="141">
        <v>0</v>
      </c>
      <c r="D30" s="142">
        <v>21</v>
      </c>
      <c r="E30" s="142">
        <v>82</v>
      </c>
      <c r="F30" s="142">
        <v>1.3</v>
      </c>
      <c r="G30" s="135">
        <v>226</v>
      </c>
    </row>
    <row r="31" spans="1:14" x14ac:dyDescent="0.2">
      <c r="A31" s="216">
        <v>44587.125</v>
      </c>
      <c r="B31" s="141">
        <v>760.18961611736995</v>
      </c>
      <c r="C31" s="141">
        <v>0</v>
      </c>
      <c r="D31" s="142">
        <v>20.8</v>
      </c>
      <c r="E31" s="142">
        <v>83</v>
      </c>
      <c r="F31" s="142">
        <v>1.8</v>
      </c>
      <c r="G31" s="135">
        <v>258</v>
      </c>
    </row>
    <row r="32" spans="1:14" x14ac:dyDescent="0.2">
      <c r="A32" s="216">
        <v>44587.166666666664</v>
      </c>
      <c r="B32" s="141">
        <v>760.26462249291183</v>
      </c>
      <c r="C32" s="141">
        <v>0</v>
      </c>
      <c r="D32" s="142">
        <v>20.399999999999999</v>
      </c>
      <c r="E32" s="142">
        <v>85</v>
      </c>
      <c r="F32" s="142">
        <v>0.4</v>
      </c>
      <c r="G32" s="135">
        <v>199</v>
      </c>
    </row>
    <row r="33" spans="1:7" x14ac:dyDescent="0.2">
      <c r="A33" s="216">
        <v>44587.208333333336</v>
      </c>
      <c r="B33" s="141">
        <v>760.48964161953757</v>
      </c>
      <c r="C33" s="141">
        <v>0</v>
      </c>
      <c r="D33" s="142">
        <v>20.3</v>
      </c>
      <c r="E33" s="142">
        <v>85</v>
      </c>
      <c r="F33" s="142">
        <v>0.4</v>
      </c>
      <c r="G33" s="135">
        <v>208</v>
      </c>
    </row>
    <row r="34" spans="1:7" x14ac:dyDescent="0.2">
      <c r="A34" s="216">
        <v>44587.25</v>
      </c>
      <c r="B34" s="141">
        <v>760.78966712170529</v>
      </c>
      <c r="C34" s="141">
        <v>0</v>
      </c>
      <c r="D34" s="142">
        <v>20.3</v>
      </c>
      <c r="E34" s="142">
        <v>85</v>
      </c>
      <c r="F34" s="142">
        <v>0.4</v>
      </c>
      <c r="G34" s="135">
        <v>209</v>
      </c>
    </row>
    <row r="35" spans="1:7" x14ac:dyDescent="0.2">
      <c r="A35" s="216">
        <v>44587.291666666664</v>
      </c>
      <c r="B35" s="141">
        <v>761.23970537495677</v>
      </c>
      <c r="C35" s="141">
        <v>0</v>
      </c>
      <c r="D35" s="142">
        <v>20.8</v>
      </c>
      <c r="E35" s="142">
        <v>84</v>
      </c>
      <c r="F35" s="142">
        <v>0.9</v>
      </c>
      <c r="G35" s="135">
        <v>208</v>
      </c>
    </row>
    <row r="36" spans="1:7" x14ac:dyDescent="0.2">
      <c r="A36" s="216">
        <v>44587.333333333336</v>
      </c>
      <c r="B36" s="141">
        <v>761.61473725266637</v>
      </c>
      <c r="C36" s="141">
        <v>0</v>
      </c>
      <c r="D36" s="142">
        <v>21.7</v>
      </c>
      <c r="E36" s="142">
        <v>83</v>
      </c>
      <c r="F36" s="142">
        <v>1.8</v>
      </c>
      <c r="G36" s="135">
        <v>234</v>
      </c>
    </row>
    <row r="37" spans="1:7" x14ac:dyDescent="0.2">
      <c r="A37" s="216">
        <v>44587.375</v>
      </c>
      <c r="B37" s="141">
        <v>761.68974362820836</v>
      </c>
      <c r="C37" s="141">
        <v>0</v>
      </c>
      <c r="D37" s="142">
        <v>23.8</v>
      </c>
      <c r="E37" s="142">
        <v>78</v>
      </c>
      <c r="F37" s="142">
        <v>1.8</v>
      </c>
      <c r="G37" s="135">
        <v>230</v>
      </c>
    </row>
    <row r="38" spans="1:7" x14ac:dyDescent="0.2">
      <c r="A38" s="216">
        <v>44587.416666666664</v>
      </c>
      <c r="B38" s="141">
        <v>762.06477550591796</v>
      </c>
      <c r="C38" s="141">
        <v>0</v>
      </c>
      <c r="D38" s="142">
        <v>23.8</v>
      </c>
      <c r="E38" s="142">
        <v>77</v>
      </c>
      <c r="F38" s="142">
        <v>2.2000000000000002</v>
      </c>
      <c r="G38" s="135">
        <v>224</v>
      </c>
    </row>
    <row r="39" spans="1:7" x14ac:dyDescent="0.2">
      <c r="A39" s="216">
        <v>44587.458333333336</v>
      </c>
      <c r="B39" s="141">
        <v>761.68974362820836</v>
      </c>
      <c r="C39" s="141">
        <v>0</v>
      </c>
      <c r="D39" s="142">
        <v>25.6</v>
      </c>
      <c r="E39" s="142">
        <v>72</v>
      </c>
      <c r="F39" s="142">
        <v>2.2000000000000002</v>
      </c>
      <c r="G39" s="135">
        <v>240</v>
      </c>
    </row>
    <row r="40" spans="1:7" x14ac:dyDescent="0.2">
      <c r="A40" s="216">
        <v>44587.5</v>
      </c>
      <c r="B40" s="141">
        <v>761.46472450158262</v>
      </c>
      <c r="C40" s="141">
        <v>0</v>
      </c>
      <c r="D40" s="142">
        <v>25.3</v>
      </c>
      <c r="E40" s="142">
        <v>72</v>
      </c>
      <c r="F40" s="142">
        <v>3.1</v>
      </c>
      <c r="G40" s="135">
        <v>258</v>
      </c>
    </row>
    <row r="41" spans="1:7" hidden="1" x14ac:dyDescent="0.2">
      <c r="A41" s="216"/>
      <c r="B41" s="141"/>
      <c r="C41" s="141"/>
      <c r="D41" s="142"/>
      <c r="E41" s="142"/>
      <c r="F41" s="142"/>
    </row>
    <row r="42" spans="1:7" hidden="1" x14ac:dyDescent="0.2">
      <c r="A42" s="216"/>
      <c r="B42" s="141"/>
      <c r="C42" s="285"/>
      <c r="D42" s="286"/>
      <c r="E42" s="143"/>
      <c r="F42" s="286"/>
    </row>
    <row r="43" spans="1:7" x14ac:dyDescent="0.2">
      <c r="A43" s="213" t="s">
        <v>172</v>
      </c>
      <c r="B43" s="144">
        <f>AVERAGE(B18:B41)</f>
        <v>760.63313207709621</v>
      </c>
      <c r="C43" s="144">
        <f t="shared" ref="C43:F43" si="4">AVERAGE(C18:C41)</f>
        <v>0</v>
      </c>
      <c r="D43" s="144">
        <f t="shared" si="4"/>
        <v>23.300000000000004</v>
      </c>
      <c r="E43" s="144">
        <f t="shared" si="4"/>
        <v>76.086956521739125</v>
      </c>
      <c r="F43" s="144">
        <f t="shared" si="4"/>
        <v>1.8478260869565215</v>
      </c>
    </row>
    <row r="44" spans="1:7" ht="13.9" customHeight="1" x14ac:dyDescent="0.2">
      <c r="A44" s="309"/>
      <c r="B44" s="135"/>
      <c r="C44" s="135"/>
      <c r="D44" s="135"/>
      <c r="E44" s="135"/>
      <c r="F44" s="135"/>
    </row>
    <row r="45" spans="1:7" ht="13.15" customHeight="1" x14ac:dyDescent="0.2">
      <c r="A45" s="322" t="s">
        <v>162</v>
      </c>
      <c r="B45" s="322"/>
      <c r="C45" s="322"/>
      <c r="D45" s="322"/>
      <c r="E45" s="322"/>
      <c r="F45" s="322"/>
    </row>
    <row r="46" spans="1:7" ht="33.75" x14ac:dyDescent="0.2">
      <c r="A46" s="139" t="s">
        <v>150</v>
      </c>
      <c r="B46" s="139" t="s">
        <v>178</v>
      </c>
      <c r="C46" s="139" t="s">
        <v>249</v>
      </c>
      <c r="D46" s="139" t="s">
        <v>179</v>
      </c>
      <c r="E46" s="139" t="s">
        <v>151</v>
      </c>
      <c r="F46" s="139" t="s">
        <v>152</v>
      </c>
    </row>
    <row r="47" spans="1:7" ht="13.9" customHeight="1" x14ac:dyDescent="0.2">
      <c r="A47" s="216">
        <v>44587.583333333336</v>
      </c>
      <c r="B47" s="141">
        <v>760.71466074616342</v>
      </c>
      <c r="C47" s="141">
        <v>0</v>
      </c>
      <c r="D47" s="142">
        <v>26.9</v>
      </c>
      <c r="E47" s="142">
        <v>68</v>
      </c>
      <c r="F47" s="142">
        <v>3.6</v>
      </c>
      <c r="G47" s="135">
        <v>187</v>
      </c>
    </row>
    <row r="48" spans="1:7" x14ac:dyDescent="0.2">
      <c r="A48" s="216">
        <v>44587.625</v>
      </c>
      <c r="B48" s="141">
        <v>760.48964161953757</v>
      </c>
      <c r="C48" s="141">
        <v>0</v>
      </c>
      <c r="D48" s="142">
        <v>27.3</v>
      </c>
      <c r="E48" s="142">
        <v>64</v>
      </c>
      <c r="F48" s="142">
        <v>3.6</v>
      </c>
      <c r="G48" s="135">
        <v>235</v>
      </c>
    </row>
    <row r="49" spans="1:7" x14ac:dyDescent="0.2">
      <c r="A49" s="216">
        <v>44587.666666666664</v>
      </c>
      <c r="B49" s="141">
        <v>760.41463524399569</v>
      </c>
      <c r="C49" s="141">
        <v>0</v>
      </c>
      <c r="D49" s="142">
        <v>27.2</v>
      </c>
      <c r="E49" s="142">
        <v>64</v>
      </c>
      <c r="F49" s="142">
        <v>3.6</v>
      </c>
      <c r="G49" s="135">
        <v>268</v>
      </c>
    </row>
    <row r="50" spans="1:7" x14ac:dyDescent="0.2">
      <c r="A50" s="216">
        <v>44587.708333333336</v>
      </c>
      <c r="B50" s="141">
        <v>760.11460974182796</v>
      </c>
      <c r="C50" s="141">
        <v>0</v>
      </c>
      <c r="D50" s="142">
        <v>26.6</v>
      </c>
      <c r="E50" s="142">
        <v>66</v>
      </c>
      <c r="F50" s="142">
        <v>3.1</v>
      </c>
      <c r="G50" s="135">
        <v>241</v>
      </c>
    </row>
    <row r="51" spans="1:7" x14ac:dyDescent="0.2">
      <c r="A51" s="216">
        <v>44587.75</v>
      </c>
      <c r="B51" s="141">
        <v>760.33962886845381</v>
      </c>
      <c r="C51" s="141">
        <v>0</v>
      </c>
      <c r="D51" s="142">
        <v>25.1</v>
      </c>
      <c r="E51" s="142">
        <v>70</v>
      </c>
      <c r="F51" s="142">
        <v>2.2000000000000002</v>
      </c>
      <c r="G51" s="135">
        <v>295</v>
      </c>
    </row>
    <row r="52" spans="1:7" x14ac:dyDescent="0.2">
      <c r="A52" s="216">
        <v>44587.791666666664</v>
      </c>
      <c r="B52" s="141">
        <v>760.41463524399569</v>
      </c>
      <c r="C52" s="141">
        <v>0</v>
      </c>
      <c r="D52" s="142">
        <v>24.9</v>
      </c>
      <c r="E52" s="142">
        <v>69</v>
      </c>
      <c r="F52" s="142">
        <v>1.8</v>
      </c>
      <c r="G52" s="135">
        <v>212</v>
      </c>
    </row>
    <row r="53" spans="1:7" x14ac:dyDescent="0.2">
      <c r="A53" s="216">
        <v>44587.833333333336</v>
      </c>
      <c r="B53" s="141">
        <v>761.01468624833103</v>
      </c>
      <c r="C53" s="141">
        <v>0</v>
      </c>
      <c r="D53" s="142">
        <v>24.1</v>
      </c>
      <c r="E53" s="142">
        <v>72</v>
      </c>
      <c r="F53" s="142">
        <v>1.8</v>
      </c>
      <c r="G53" s="135">
        <v>212</v>
      </c>
    </row>
    <row r="54" spans="1:7" x14ac:dyDescent="0.2">
      <c r="A54" s="216">
        <v>44587.875</v>
      </c>
      <c r="B54" s="141"/>
      <c r="C54" s="141"/>
      <c r="D54" s="142"/>
      <c r="E54" s="142"/>
      <c r="F54" s="142"/>
    </row>
    <row r="55" spans="1:7" x14ac:dyDescent="0.2">
      <c r="A55" s="216">
        <v>44587.916666666664</v>
      </c>
      <c r="B55" s="141">
        <v>761.5397308771245</v>
      </c>
      <c r="C55" s="141">
        <v>0</v>
      </c>
      <c r="D55" s="142">
        <v>23.4</v>
      </c>
      <c r="E55" s="142">
        <v>73</v>
      </c>
      <c r="F55" s="142">
        <v>1.3</v>
      </c>
      <c r="G55" s="135">
        <v>201</v>
      </c>
    </row>
    <row r="56" spans="1:7" x14ac:dyDescent="0.2">
      <c r="A56" s="216">
        <v>44587.958333333336</v>
      </c>
      <c r="B56" s="141">
        <v>761.68974362820836</v>
      </c>
      <c r="C56" s="141">
        <v>0</v>
      </c>
      <c r="D56" s="142">
        <v>22.7</v>
      </c>
      <c r="E56" s="142">
        <v>76</v>
      </c>
      <c r="F56" s="142">
        <v>1.3</v>
      </c>
      <c r="G56" s="135">
        <v>193</v>
      </c>
    </row>
    <row r="57" spans="1:7" x14ac:dyDescent="0.2">
      <c r="A57" s="216">
        <v>44588</v>
      </c>
      <c r="B57" s="141">
        <v>761.31471175049876</v>
      </c>
      <c r="C57" s="141">
        <v>0</v>
      </c>
      <c r="D57" s="142">
        <v>21.7</v>
      </c>
      <c r="E57" s="142">
        <v>79</v>
      </c>
      <c r="F57" s="142">
        <v>1.3</v>
      </c>
      <c r="G57" s="135">
        <v>177</v>
      </c>
    </row>
    <row r="58" spans="1:7" x14ac:dyDescent="0.2">
      <c r="A58" s="216">
        <v>44588.041666666664</v>
      </c>
      <c r="B58" s="141">
        <v>760.86467349724717</v>
      </c>
      <c r="C58" s="141">
        <v>0</v>
      </c>
      <c r="D58" s="142">
        <v>21.3</v>
      </c>
      <c r="E58" s="142">
        <v>80</v>
      </c>
      <c r="F58" s="142">
        <v>0.9</v>
      </c>
      <c r="G58" s="135">
        <v>201</v>
      </c>
    </row>
    <row r="59" spans="1:7" x14ac:dyDescent="0.2">
      <c r="A59" s="216">
        <v>44588.083333333336</v>
      </c>
      <c r="B59" s="141">
        <v>760.26462249291183</v>
      </c>
      <c r="C59" s="141">
        <v>0</v>
      </c>
      <c r="D59" s="142">
        <v>20.6</v>
      </c>
      <c r="E59" s="142">
        <v>82</v>
      </c>
      <c r="F59" s="142">
        <v>0.9</v>
      </c>
      <c r="G59" s="135">
        <v>198</v>
      </c>
    </row>
    <row r="60" spans="1:7" x14ac:dyDescent="0.2">
      <c r="A60" s="216">
        <v>44588.125</v>
      </c>
      <c r="B60" s="141">
        <v>759.88959061520222</v>
      </c>
      <c r="C60" s="141">
        <v>0</v>
      </c>
      <c r="D60" s="142">
        <v>20.3</v>
      </c>
      <c r="E60" s="142">
        <v>82</v>
      </c>
      <c r="F60" s="142">
        <v>0.9</v>
      </c>
      <c r="G60" s="135">
        <v>206</v>
      </c>
    </row>
    <row r="61" spans="1:7" x14ac:dyDescent="0.2">
      <c r="A61" s="216">
        <v>44588.166666666664</v>
      </c>
      <c r="B61" s="141">
        <v>759.66457148857648</v>
      </c>
      <c r="C61" s="141">
        <v>0</v>
      </c>
      <c r="D61" s="142">
        <v>20.2</v>
      </c>
      <c r="E61" s="142">
        <v>83</v>
      </c>
      <c r="F61" s="142">
        <v>0.9</v>
      </c>
      <c r="G61" s="135">
        <v>203</v>
      </c>
    </row>
    <row r="62" spans="1:7" x14ac:dyDescent="0.2">
      <c r="A62" s="216">
        <v>44588.208333333336</v>
      </c>
      <c r="B62" s="141">
        <v>759.88959061520222</v>
      </c>
      <c r="C62" s="141">
        <v>0</v>
      </c>
      <c r="D62" s="142">
        <v>19.8</v>
      </c>
      <c r="E62" s="142">
        <v>85</v>
      </c>
      <c r="F62" s="142">
        <v>1.3</v>
      </c>
      <c r="G62" s="135">
        <v>174</v>
      </c>
    </row>
    <row r="63" spans="1:7" x14ac:dyDescent="0.2">
      <c r="A63" s="216">
        <v>44588.25</v>
      </c>
      <c r="B63" s="141">
        <v>760.33962886845381</v>
      </c>
      <c r="C63" s="141">
        <v>0</v>
      </c>
      <c r="D63" s="142">
        <v>19.600000000000001</v>
      </c>
      <c r="E63" s="142">
        <v>85</v>
      </c>
      <c r="F63" s="142">
        <v>0.4</v>
      </c>
      <c r="G63" s="135">
        <v>179</v>
      </c>
    </row>
    <row r="64" spans="1:7" x14ac:dyDescent="0.2">
      <c r="A64" s="216">
        <v>44588.291666666664</v>
      </c>
      <c r="B64" s="141">
        <v>760.86467349724717</v>
      </c>
      <c r="C64" s="141">
        <v>0</v>
      </c>
      <c r="D64" s="142">
        <v>19.899999999999999</v>
      </c>
      <c r="E64" s="142">
        <v>85</v>
      </c>
      <c r="F64" s="142">
        <v>0.9</v>
      </c>
      <c r="G64" s="135">
        <v>221</v>
      </c>
    </row>
    <row r="65" spans="1:7" x14ac:dyDescent="0.2">
      <c r="A65" s="216">
        <v>44588.333333333336</v>
      </c>
      <c r="B65" s="141">
        <v>761.46472450158262</v>
      </c>
      <c r="C65" s="141">
        <v>0</v>
      </c>
      <c r="D65" s="142">
        <v>21.7</v>
      </c>
      <c r="E65" s="142">
        <v>80</v>
      </c>
      <c r="F65" s="142">
        <v>1.3</v>
      </c>
      <c r="G65" s="135">
        <v>185</v>
      </c>
    </row>
    <row r="66" spans="1:7" x14ac:dyDescent="0.2">
      <c r="A66" s="216">
        <v>44588.375</v>
      </c>
      <c r="B66" s="141">
        <v>761.31471175049876</v>
      </c>
      <c r="C66" s="141">
        <v>0</v>
      </c>
      <c r="D66" s="142">
        <v>22.9</v>
      </c>
      <c r="E66" s="142">
        <v>78</v>
      </c>
      <c r="F66" s="142">
        <v>1.8</v>
      </c>
      <c r="G66" s="135">
        <v>216</v>
      </c>
    </row>
    <row r="67" spans="1:7" x14ac:dyDescent="0.2">
      <c r="A67" s="216">
        <v>44588.416666666664</v>
      </c>
      <c r="B67" s="141">
        <v>761.31471175049876</v>
      </c>
      <c r="C67" s="141">
        <v>0</v>
      </c>
      <c r="D67" s="142">
        <v>24.5</v>
      </c>
      <c r="E67" s="142">
        <v>73</v>
      </c>
      <c r="F67" s="142">
        <v>2.7</v>
      </c>
      <c r="G67" s="135">
        <v>216</v>
      </c>
    </row>
    <row r="68" spans="1:7" x14ac:dyDescent="0.2">
      <c r="A68" s="216">
        <v>44588.458333333336</v>
      </c>
      <c r="B68" s="141">
        <v>761.08969262387302</v>
      </c>
      <c r="C68" s="141">
        <v>0</v>
      </c>
      <c r="D68" s="142">
        <v>25.5</v>
      </c>
      <c r="E68" s="142">
        <v>69</v>
      </c>
      <c r="F68" s="142">
        <v>3.6</v>
      </c>
      <c r="G68" s="135">
        <v>211</v>
      </c>
    </row>
    <row r="69" spans="1:7" x14ac:dyDescent="0.2">
      <c r="A69" s="216">
        <v>44588.5</v>
      </c>
      <c r="B69" s="141">
        <v>760.86467349724717</v>
      </c>
      <c r="C69" s="141">
        <v>0</v>
      </c>
      <c r="D69" s="142">
        <v>26.7</v>
      </c>
      <c r="E69" s="142">
        <v>65</v>
      </c>
      <c r="F69" s="142">
        <v>3.6</v>
      </c>
      <c r="G69" s="135">
        <v>237</v>
      </c>
    </row>
    <row r="70" spans="1:7" hidden="1" x14ac:dyDescent="0.2">
      <c r="A70" s="216"/>
      <c r="B70" s="141"/>
      <c r="C70" s="141"/>
      <c r="D70" s="142"/>
      <c r="E70" s="142"/>
      <c r="F70" s="142"/>
    </row>
    <row r="71" spans="1:7" hidden="1" x14ac:dyDescent="0.2">
      <c r="A71" s="216"/>
      <c r="B71" s="141"/>
      <c r="C71" s="285"/>
      <c r="D71" s="286"/>
      <c r="E71" s="143"/>
      <c r="F71" s="286"/>
    </row>
    <row r="72" spans="1:7" x14ac:dyDescent="0.2">
      <c r="A72" s="213" t="s">
        <v>163</v>
      </c>
      <c r="B72" s="144">
        <f>AVERAGE(B47:B70)</f>
        <v>760.72147950757642</v>
      </c>
      <c r="C72" s="144">
        <f t="shared" ref="C72:F72" si="5">AVERAGE(C47:C70)</f>
        <v>0</v>
      </c>
      <c r="D72" s="144">
        <f t="shared" si="5"/>
        <v>23.313636363636363</v>
      </c>
      <c r="E72" s="144">
        <f t="shared" si="5"/>
        <v>74.909090909090907</v>
      </c>
      <c r="F72" s="144">
        <f t="shared" si="5"/>
        <v>1.9454545454545455</v>
      </c>
    </row>
    <row r="73" spans="1:7" x14ac:dyDescent="0.2">
      <c r="A73" s="135"/>
      <c r="B73" s="135"/>
      <c r="C73" s="135"/>
      <c r="D73" s="135"/>
      <c r="E73" s="135"/>
      <c r="F73" s="135"/>
    </row>
    <row r="74" spans="1:7" ht="13.15" customHeight="1" x14ac:dyDescent="0.2">
      <c r="A74" s="322" t="s">
        <v>165</v>
      </c>
      <c r="B74" s="322"/>
      <c r="C74" s="322"/>
      <c r="D74" s="322"/>
      <c r="E74" s="322"/>
      <c r="F74" s="322"/>
    </row>
    <row r="75" spans="1:7" ht="33.75" x14ac:dyDescent="0.2">
      <c r="A75" s="139" t="s">
        <v>150</v>
      </c>
      <c r="B75" s="139" t="s">
        <v>178</v>
      </c>
      <c r="C75" s="139" t="s">
        <v>249</v>
      </c>
      <c r="D75" s="139" t="s">
        <v>179</v>
      </c>
      <c r="E75" s="139" t="s">
        <v>151</v>
      </c>
      <c r="F75" s="139" t="s">
        <v>152</v>
      </c>
    </row>
    <row r="76" spans="1:7" ht="13.9" customHeight="1" x14ac:dyDescent="0.2">
      <c r="A76" s="216">
        <v>44588.583333333336</v>
      </c>
      <c r="B76" s="141">
        <v>760.63965437062143</v>
      </c>
      <c r="C76" s="141">
        <v>0</v>
      </c>
      <c r="D76" s="142">
        <v>27.3</v>
      </c>
      <c r="E76" s="142">
        <v>64</v>
      </c>
      <c r="F76" s="142">
        <v>4</v>
      </c>
      <c r="G76" s="135">
        <v>188</v>
      </c>
    </row>
    <row r="77" spans="1:7" x14ac:dyDescent="0.2">
      <c r="A77" s="216">
        <v>44588.625</v>
      </c>
      <c r="B77" s="141">
        <v>760.18961611736995</v>
      </c>
      <c r="C77" s="141">
        <v>0</v>
      </c>
      <c r="D77" s="142">
        <v>26.8</v>
      </c>
      <c r="E77" s="142">
        <v>65</v>
      </c>
      <c r="F77" s="142">
        <v>4</v>
      </c>
      <c r="G77" s="135">
        <v>220</v>
      </c>
    </row>
    <row r="78" spans="1:7" x14ac:dyDescent="0.2">
      <c r="A78" s="216">
        <v>44588.666666666664</v>
      </c>
      <c r="B78" s="141">
        <v>760.03960336628609</v>
      </c>
      <c r="C78" s="141">
        <v>0</v>
      </c>
      <c r="D78" s="142">
        <v>27.2</v>
      </c>
      <c r="E78" s="142">
        <v>64</v>
      </c>
      <c r="F78" s="142">
        <v>2.7</v>
      </c>
      <c r="G78" s="135">
        <v>228</v>
      </c>
    </row>
    <row r="79" spans="1:7" x14ac:dyDescent="0.2">
      <c r="A79" s="216">
        <v>44588.708333333336</v>
      </c>
      <c r="B79" s="141">
        <v>759.66457148857648</v>
      </c>
      <c r="C79" s="141">
        <v>0</v>
      </c>
      <c r="D79" s="142">
        <v>25.3</v>
      </c>
      <c r="E79" s="142">
        <v>69</v>
      </c>
      <c r="F79" s="142">
        <v>3.6</v>
      </c>
      <c r="G79" s="135">
        <v>204</v>
      </c>
    </row>
    <row r="80" spans="1:7" x14ac:dyDescent="0.2">
      <c r="A80" s="216">
        <v>44588.75</v>
      </c>
      <c r="B80" s="141"/>
      <c r="C80" s="141"/>
      <c r="D80" s="142"/>
      <c r="E80" s="142"/>
      <c r="F80" s="142"/>
    </row>
    <row r="81" spans="1:7" x14ac:dyDescent="0.2">
      <c r="A81" s="216">
        <v>44588.791666666664</v>
      </c>
      <c r="B81" s="141">
        <v>760.86467349724717</v>
      </c>
      <c r="C81" s="141">
        <v>0</v>
      </c>
      <c r="D81" s="142">
        <v>23.4</v>
      </c>
      <c r="E81" s="142">
        <v>75</v>
      </c>
      <c r="F81" s="142">
        <v>2.2000000000000002</v>
      </c>
      <c r="G81" s="135">
        <v>251</v>
      </c>
    </row>
    <row r="82" spans="1:7" x14ac:dyDescent="0.2">
      <c r="A82" s="216">
        <v>44588.833333333336</v>
      </c>
      <c r="B82" s="141">
        <v>761.46472450158262</v>
      </c>
      <c r="C82" s="141">
        <v>0</v>
      </c>
      <c r="D82" s="142">
        <v>22.8</v>
      </c>
      <c r="E82" s="142">
        <v>76</v>
      </c>
      <c r="F82" s="142">
        <v>1.8</v>
      </c>
      <c r="G82" s="135">
        <v>295</v>
      </c>
    </row>
    <row r="83" spans="1:7" x14ac:dyDescent="0.2">
      <c r="A83" s="216">
        <v>44588.875</v>
      </c>
      <c r="B83" s="141">
        <v>761.68974362820836</v>
      </c>
      <c r="C83" s="141">
        <v>0</v>
      </c>
      <c r="D83" s="142">
        <v>22.1</v>
      </c>
      <c r="E83" s="142">
        <v>77</v>
      </c>
      <c r="F83" s="142">
        <v>1.3</v>
      </c>
      <c r="G83" s="135">
        <v>191</v>
      </c>
    </row>
    <row r="84" spans="1:7" x14ac:dyDescent="0.2">
      <c r="A84" s="216">
        <v>44588.916666666664</v>
      </c>
      <c r="B84" s="141">
        <v>761.83975637929223</v>
      </c>
      <c r="C84" s="141">
        <v>0</v>
      </c>
      <c r="D84" s="142">
        <v>21.4</v>
      </c>
      <c r="E84" s="142">
        <v>79</v>
      </c>
      <c r="F84" s="142">
        <v>0.9</v>
      </c>
      <c r="G84" s="135">
        <v>174</v>
      </c>
    </row>
    <row r="85" spans="1:7" x14ac:dyDescent="0.2">
      <c r="A85" s="216">
        <v>44588.958333333336</v>
      </c>
      <c r="B85" s="141">
        <v>761.9147627548341</v>
      </c>
      <c r="C85" s="141">
        <v>0</v>
      </c>
      <c r="D85" s="142">
        <v>21.2</v>
      </c>
      <c r="E85" s="142">
        <v>80</v>
      </c>
      <c r="F85" s="142">
        <v>0.9</v>
      </c>
      <c r="G85" s="135">
        <v>278</v>
      </c>
    </row>
    <row r="86" spans="1:7" x14ac:dyDescent="0.2">
      <c r="A86" s="216">
        <v>44589</v>
      </c>
      <c r="B86" s="141">
        <v>761.68974362820836</v>
      </c>
      <c r="C86" s="141">
        <v>0</v>
      </c>
      <c r="D86" s="142">
        <v>20.399999999999999</v>
      </c>
      <c r="E86" s="142">
        <v>81</v>
      </c>
      <c r="F86" s="142">
        <v>1.3</v>
      </c>
      <c r="G86" s="135">
        <v>196</v>
      </c>
    </row>
    <row r="87" spans="1:7" x14ac:dyDescent="0.2">
      <c r="A87" s="216">
        <v>44589.041666666664</v>
      </c>
      <c r="B87" s="141">
        <v>761.5397308771245</v>
      </c>
      <c r="C87" s="141">
        <v>0</v>
      </c>
      <c r="D87" s="142">
        <v>20.5</v>
      </c>
      <c r="E87" s="142">
        <v>81</v>
      </c>
      <c r="F87" s="142">
        <v>2.2000000000000002</v>
      </c>
      <c r="G87" s="135">
        <v>245</v>
      </c>
    </row>
    <row r="88" spans="1:7" x14ac:dyDescent="0.2">
      <c r="A88" s="216">
        <v>44589.083333333336</v>
      </c>
      <c r="B88" s="141">
        <v>761.61473725266637</v>
      </c>
      <c r="C88" s="141">
        <v>0</v>
      </c>
      <c r="D88" s="142">
        <v>19.8</v>
      </c>
      <c r="E88" s="142">
        <v>84</v>
      </c>
      <c r="F88" s="142">
        <v>1.3</v>
      </c>
      <c r="G88" s="135">
        <v>266</v>
      </c>
    </row>
    <row r="89" spans="1:7" x14ac:dyDescent="0.2">
      <c r="A89" s="216">
        <v>44589.125</v>
      </c>
      <c r="B89" s="141">
        <v>761.38971812604063</v>
      </c>
      <c r="C89" s="141">
        <v>0</v>
      </c>
      <c r="D89" s="142">
        <v>19.600000000000001</v>
      </c>
      <c r="E89" s="142">
        <v>85</v>
      </c>
      <c r="F89" s="142">
        <v>0.9</v>
      </c>
      <c r="G89" s="135">
        <v>189</v>
      </c>
    </row>
    <row r="90" spans="1:7" x14ac:dyDescent="0.2">
      <c r="A90" s="216">
        <v>44589.166666666664</v>
      </c>
      <c r="B90" s="141">
        <v>761.31471175049876</v>
      </c>
      <c r="C90" s="141">
        <v>0</v>
      </c>
      <c r="D90" s="142">
        <v>19.399999999999999</v>
      </c>
      <c r="E90" s="142">
        <v>85</v>
      </c>
      <c r="F90" s="142">
        <v>0.9</v>
      </c>
      <c r="G90" s="135">
        <v>191</v>
      </c>
    </row>
    <row r="91" spans="1:7" x14ac:dyDescent="0.2">
      <c r="A91" s="216">
        <v>44589.208333333336</v>
      </c>
      <c r="B91" s="141">
        <v>761.38971812604063</v>
      </c>
      <c r="C91" s="141">
        <v>0</v>
      </c>
      <c r="D91" s="142">
        <v>19.5</v>
      </c>
      <c r="E91" s="142">
        <v>85</v>
      </c>
      <c r="F91" s="142">
        <v>0.9</v>
      </c>
      <c r="G91" s="135">
        <v>206</v>
      </c>
    </row>
    <row r="92" spans="1:7" x14ac:dyDescent="0.2">
      <c r="A92" s="216">
        <v>44589.25</v>
      </c>
      <c r="B92" s="141">
        <v>761.68974362820836</v>
      </c>
      <c r="C92" s="141">
        <v>0</v>
      </c>
      <c r="D92" s="142">
        <v>19.7</v>
      </c>
      <c r="E92" s="142">
        <v>85</v>
      </c>
      <c r="F92" s="142">
        <v>0.9</v>
      </c>
      <c r="G92" s="135">
        <v>262</v>
      </c>
    </row>
    <row r="93" spans="1:7" x14ac:dyDescent="0.2">
      <c r="A93" s="216">
        <v>44589.291666666664</v>
      </c>
      <c r="B93" s="141">
        <v>761.98976913037598</v>
      </c>
      <c r="C93" s="141">
        <v>0</v>
      </c>
      <c r="D93" s="142">
        <v>19.899999999999999</v>
      </c>
      <c r="E93" s="142">
        <v>85</v>
      </c>
      <c r="F93" s="142">
        <v>0.9</v>
      </c>
      <c r="G93" s="135">
        <v>206</v>
      </c>
    </row>
    <row r="94" spans="1:7" x14ac:dyDescent="0.2">
      <c r="A94" s="216">
        <v>44589.333333333336</v>
      </c>
      <c r="B94" s="141">
        <v>762.43980738362757</v>
      </c>
      <c r="C94" s="141">
        <v>0</v>
      </c>
      <c r="D94" s="142">
        <v>21.7</v>
      </c>
      <c r="E94" s="142">
        <v>81</v>
      </c>
      <c r="F94" s="142">
        <v>0.9</v>
      </c>
      <c r="G94" s="135">
        <v>224</v>
      </c>
    </row>
    <row r="95" spans="1:7" x14ac:dyDescent="0.2">
      <c r="A95" s="216">
        <v>44589.375</v>
      </c>
      <c r="B95" s="141">
        <v>762.66482651025331</v>
      </c>
      <c r="C95" s="141">
        <v>0</v>
      </c>
      <c r="D95" s="142">
        <v>23.3</v>
      </c>
      <c r="E95" s="142">
        <v>76</v>
      </c>
      <c r="F95" s="142">
        <v>2.7</v>
      </c>
      <c r="G95" s="135">
        <v>237</v>
      </c>
    </row>
    <row r="96" spans="1:7" x14ac:dyDescent="0.2">
      <c r="A96" s="216">
        <v>44589.416666666664</v>
      </c>
      <c r="B96" s="141">
        <v>762.66482651025331</v>
      </c>
      <c r="C96" s="141">
        <v>0</v>
      </c>
      <c r="D96" s="142">
        <v>24.6</v>
      </c>
      <c r="E96" s="142">
        <v>72</v>
      </c>
      <c r="F96" s="142">
        <v>2.7</v>
      </c>
      <c r="G96" s="135">
        <v>259</v>
      </c>
    </row>
    <row r="97" spans="1:7" x14ac:dyDescent="0.2">
      <c r="A97" s="216">
        <v>44589.458333333336</v>
      </c>
      <c r="B97" s="141">
        <v>762.58982013471143</v>
      </c>
      <c r="C97" s="141">
        <v>0</v>
      </c>
      <c r="D97" s="142">
        <v>25.4</v>
      </c>
      <c r="E97" s="142">
        <v>69</v>
      </c>
      <c r="F97" s="142">
        <v>3.1</v>
      </c>
      <c r="G97" s="135">
        <v>219</v>
      </c>
    </row>
    <row r="98" spans="1:7" x14ac:dyDescent="0.2">
      <c r="A98" s="216">
        <v>44589.5</v>
      </c>
      <c r="B98" s="141">
        <v>762.36480100808558</v>
      </c>
      <c r="C98" s="141">
        <v>0</v>
      </c>
      <c r="D98" s="142">
        <v>25.8</v>
      </c>
      <c r="E98" s="142">
        <v>65</v>
      </c>
      <c r="F98" s="142">
        <v>3.1</v>
      </c>
      <c r="G98" s="135">
        <v>194</v>
      </c>
    </row>
    <row r="99" spans="1:7" hidden="1" x14ac:dyDescent="0.2">
      <c r="A99" s="216"/>
      <c r="B99" s="141"/>
      <c r="C99" s="141"/>
      <c r="D99" s="142"/>
      <c r="E99" s="142"/>
      <c r="F99" s="142"/>
    </row>
    <row r="100" spans="1:7" hidden="1" x14ac:dyDescent="0.2">
      <c r="A100" s="216"/>
      <c r="B100" s="141"/>
      <c r="C100" s="141"/>
      <c r="D100" s="142"/>
      <c r="E100" s="143"/>
      <c r="F100" s="142"/>
    </row>
    <row r="101" spans="1:7" x14ac:dyDescent="0.2">
      <c r="A101" s="213" t="s">
        <v>164</v>
      </c>
      <c r="B101" s="144">
        <f>AVERAGE(B76:B99)</f>
        <v>761.52950273500528</v>
      </c>
      <c r="C101" s="144">
        <f t="shared" ref="C101:F101" si="6">AVERAGE(C76:C99)</f>
        <v>0</v>
      </c>
      <c r="D101" s="144">
        <f t="shared" si="6"/>
        <v>22.595454545454544</v>
      </c>
      <c r="E101" s="144">
        <f t="shared" si="6"/>
        <v>76.5</v>
      </c>
      <c r="F101" s="144">
        <f t="shared" si="6"/>
        <v>1.9636363636363634</v>
      </c>
    </row>
    <row r="102" spans="1:7" x14ac:dyDescent="0.2">
      <c r="A102" s="333"/>
      <c r="B102" s="333"/>
      <c r="C102" s="333"/>
      <c r="D102" s="333"/>
      <c r="E102" s="333"/>
      <c r="F102" s="334"/>
    </row>
    <row r="103" spans="1:7" ht="13.15" customHeight="1" x14ac:dyDescent="0.2">
      <c r="A103" s="322" t="s">
        <v>166</v>
      </c>
      <c r="B103" s="322"/>
      <c r="C103" s="322"/>
      <c r="D103" s="322"/>
      <c r="E103" s="322"/>
      <c r="F103" s="322"/>
    </row>
    <row r="104" spans="1:7" ht="33.75" x14ac:dyDescent="0.2">
      <c r="A104" s="139" t="s">
        <v>150</v>
      </c>
      <c r="B104" s="139" t="s">
        <v>178</v>
      </c>
      <c r="C104" s="139" t="s">
        <v>249</v>
      </c>
      <c r="D104" s="139" t="s">
        <v>179</v>
      </c>
      <c r="E104" s="139" t="s">
        <v>151</v>
      </c>
      <c r="F104" s="139" t="s">
        <v>152</v>
      </c>
    </row>
    <row r="105" spans="1:7" ht="13.9" customHeight="1" x14ac:dyDescent="0.2">
      <c r="A105" s="216">
        <v>44589.541666666664</v>
      </c>
      <c r="B105" s="141">
        <v>762.06477550591796</v>
      </c>
      <c r="C105" s="141">
        <v>0</v>
      </c>
      <c r="D105" s="142">
        <v>26.2</v>
      </c>
      <c r="E105" s="142">
        <v>63</v>
      </c>
      <c r="F105" s="142">
        <v>3.6</v>
      </c>
      <c r="G105" s="135">
        <v>178</v>
      </c>
    </row>
    <row r="106" spans="1:7" x14ac:dyDescent="0.2">
      <c r="A106" s="216">
        <v>44589.583333333336</v>
      </c>
      <c r="B106" s="141">
        <v>761.68974362820836</v>
      </c>
      <c r="C106" s="141">
        <v>0</v>
      </c>
      <c r="D106" s="142">
        <v>26</v>
      </c>
      <c r="E106" s="142">
        <v>63</v>
      </c>
      <c r="F106" s="142">
        <v>4</v>
      </c>
      <c r="G106" s="135">
        <v>189</v>
      </c>
    </row>
    <row r="107" spans="1:7" x14ac:dyDescent="0.2">
      <c r="A107" s="216">
        <v>44589.625</v>
      </c>
      <c r="B107" s="141">
        <v>761.46472450158262</v>
      </c>
      <c r="C107" s="141">
        <v>0</v>
      </c>
      <c r="D107" s="142">
        <v>25.6</v>
      </c>
      <c r="E107" s="142">
        <v>62</v>
      </c>
      <c r="F107" s="142">
        <v>3.6</v>
      </c>
      <c r="G107" s="135">
        <v>215</v>
      </c>
    </row>
    <row r="108" spans="1:7" x14ac:dyDescent="0.2">
      <c r="A108" s="216">
        <v>44589.666666666664</v>
      </c>
      <c r="B108" s="141">
        <v>761.08969262387302</v>
      </c>
      <c r="C108" s="141">
        <v>0</v>
      </c>
      <c r="D108" s="142">
        <v>25.3</v>
      </c>
      <c r="E108" s="142">
        <v>63</v>
      </c>
      <c r="F108" s="142">
        <v>2.2000000000000002</v>
      </c>
      <c r="G108" s="135">
        <v>228</v>
      </c>
    </row>
    <row r="109" spans="1:7" x14ac:dyDescent="0.2">
      <c r="A109" s="216">
        <v>44589.708333333336</v>
      </c>
      <c r="B109" s="141">
        <v>760.86467349724717</v>
      </c>
      <c r="C109" s="141">
        <v>0</v>
      </c>
      <c r="D109" s="142">
        <v>24.7</v>
      </c>
      <c r="E109" s="142">
        <v>66</v>
      </c>
      <c r="F109" s="142">
        <v>2.7</v>
      </c>
      <c r="G109" s="135">
        <v>246</v>
      </c>
    </row>
    <row r="110" spans="1:7" x14ac:dyDescent="0.2">
      <c r="A110" s="216">
        <v>44589.75</v>
      </c>
      <c r="B110" s="141">
        <v>760.86467349724717</v>
      </c>
      <c r="C110" s="141">
        <v>0</v>
      </c>
      <c r="D110" s="142">
        <v>23.8</v>
      </c>
      <c r="E110" s="142">
        <v>69</v>
      </c>
      <c r="F110" s="142">
        <v>3.1</v>
      </c>
      <c r="G110" s="135">
        <v>266</v>
      </c>
    </row>
    <row r="111" spans="1:7" x14ac:dyDescent="0.2">
      <c r="A111" s="216">
        <v>44589.791666666664</v>
      </c>
      <c r="B111" s="141">
        <v>761.46472450158262</v>
      </c>
      <c r="C111" s="141">
        <v>0</v>
      </c>
      <c r="D111" s="142">
        <v>23</v>
      </c>
      <c r="E111" s="142">
        <v>71</v>
      </c>
      <c r="F111" s="142">
        <v>1.3</v>
      </c>
      <c r="G111" s="135">
        <v>207</v>
      </c>
    </row>
    <row r="112" spans="1:7" x14ac:dyDescent="0.2">
      <c r="A112" s="216">
        <v>44589.833333333336</v>
      </c>
      <c r="B112" s="141">
        <v>761.9147627548341</v>
      </c>
      <c r="C112" s="141">
        <v>0</v>
      </c>
      <c r="D112" s="142">
        <v>22.8</v>
      </c>
      <c r="E112" s="142">
        <v>72</v>
      </c>
      <c r="F112" s="142">
        <v>2.2000000000000002</v>
      </c>
      <c r="G112" s="135">
        <v>228</v>
      </c>
    </row>
    <row r="113" spans="1:7" x14ac:dyDescent="0.2">
      <c r="A113" s="216">
        <v>44589.875</v>
      </c>
      <c r="B113" s="141">
        <v>762.36480100808558</v>
      </c>
      <c r="C113" s="141">
        <v>0</v>
      </c>
      <c r="D113" s="142">
        <v>22.7</v>
      </c>
      <c r="E113" s="142">
        <v>72</v>
      </c>
      <c r="F113" s="142">
        <v>1.3</v>
      </c>
      <c r="G113" s="135">
        <v>188</v>
      </c>
    </row>
    <row r="114" spans="1:7" x14ac:dyDescent="0.2">
      <c r="A114" s="216">
        <v>44589.916666666664</v>
      </c>
      <c r="B114" s="141">
        <v>762.66482651025331</v>
      </c>
      <c r="C114" s="141">
        <v>0</v>
      </c>
      <c r="D114" s="142">
        <v>22.7</v>
      </c>
      <c r="E114" s="142">
        <v>72</v>
      </c>
      <c r="F114" s="142">
        <v>0.9</v>
      </c>
      <c r="G114" s="135">
        <v>216</v>
      </c>
    </row>
    <row r="115" spans="1:7" x14ac:dyDescent="0.2">
      <c r="A115" s="216">
        <v>44589.958333333336</v>
      </c>
      <c r="B115" s="141">
        <v>762.58982013471143</v>
      </c>
      <c r="C115" s="141">
        <v>0</v>
      </c>
      <c r="D115" s="142">
        <v>22.7</v>
      </c>
      <c r="E115" s="142">
        <v>72</v>
      </c>
      <c r="F115" s="142">
        <v>0.9</v>
      </c>
      <c r="G115" s="135">
        <v>187</v>
      </c>
    </row>
    <row r="116" spans="1:7" x14ac:dyDescent="0.2">
      <c r="A116" s="216">
        <v>44590</v>
      </c>
      <c r="B116" s="141">
        <v>762.21478825700183</v>
      </c>
      <c r="C116" s="141">
        <v>0</v>
      </c>
      <c r="D116" s="142">
        <v>21.8</v>
      </c>
      <c r="E116" s="142">
        <v>74</v>
      </c>
      <c r="F116" s="142">
        <v>0.9</v>
      </c>
      <c r="G116" s="135">
        <v>189</v>
      </c>
    </row>
    <row r="117" spans="1:7" x14ac:dyDescent="0.2">
      <c r="A117" s="216">
        <v>44590.041666666664</v>
      </c>
      <c r="B117" s="141">
        <v>761.9147627548341</v>
      </c>
      <c r="C117" s="141">
        <v>0</v>
      </c>
      <c r="D117" s="142">
        <v>20.8</v>
      </c>
      <c r="E117" s="142">
        <v>78</v>
      </c>
      <c r="F117" s="142">
        <v>0.9</v>
      </c>
      <c r="G117" s="135">
        <v>149</v>
      </c>
    </row>
    <row r="118" spans="1:7" x14ac:dyDescent="0.2">
      <c r="A118" s="216">
        <v>44590.083333333336</v>
      </c>
      <c r="B118" s="141">
        <v>761.61473725266637</v>
      </c>
      <c r="C118" s="141">
        <v>0</v>
      </c>
      <c r="D118" s="142">
        <v>20.5</v>
      </c>
      <c r="E118" s="142">
        <v>79</v>
      </c>
      <c r="F118" s="142">
        <v>0.9</v>
      </c>
      <c r="G118" s="135">
        <v>191</v>
      </c>
    </row>
    <row r="119" spans="1:7" x14ac:dyDescent="0.2">
      <c r="A119" s="216">
        <v>44590.125</v>
      </c>
      <c r="B119" s="141">
        <v>761.31471175049876</v>
      </c>
      <c r="C119" s="141">
        <v>0</v>
      </c>
      <c r="D119" s="142">
        <v>19.899999999999999</v>
      </c>
      <c r="E119" s="142">
        <v>81</v>
      </c>
      <c r="F119" s="142">
        <v>0.4</v>
      </c>
      <c r="G119" s="135">
        <v>185</v>
      </c>
    </row>
    <row r="120" spans="1:7" x14ac:dyDescent="0.2">
      <c r="A120" s="216">
        <v>44590.166666666664</v>
      </c>
      <c r="B120" s="141">
        <v>761.31471175049876</v>
      </c>
      <c r="C120" s="141">
        <v>0</v>
      </c>
      <c r="D120" s="142">
        <v>20.2</v>
      </c>
      <c r="E120" s="142">
        <v>80</v>
      </c>
      <c r="F120" s="142">
        <v>0.9</v>
      </c>
      <c r="G120" s="135">
        <v>191</v>
      </c>
    </row>
    <row r="121" spans="1:7" x14ac:dyDescent="0.2">
      <c r="A121" s="216">
        <v>44590.208333333336</v>
      </c>
      <c r="B121" s="141">
        <v>761.5397308771245</v>
      </c>
      <c r="C121" s="141">
        <v>0</v>
      </c>
      <c r="D121" s="142">
        <v>19.899999999999999</v>
      </c>
      <c r="E121" s="142">
        <v>82</v>
      </c>
      <c r="F121" s="142">
        <v>0.9</v>
      </c>
      <c r="G121" s="135">
        <v>194</v>
      </c>
    </row>
    <row r="122" spans="1:7" x14ac:dyDescent="0.2">
      <c r="A122" s="216">
        <v>44590.25</v>
      </c>
      <c r="B122" s="141">
        <v>761.83975637929223</v>
      </c>
      <c r="C122" s="141">
        <v>0</v>
      </c>
      <c r="D122" s="142">
        <v>19.7</v>
      </c>
      <c r="E122" s="142">
        <v>84</v>
      </c>
      <c r="F122" s="142">
        <v>0.9</v>
      </c>
      <c r="G122" s="135">
        <v>172</v>
      </c>
    </row>
    <row r="123" spans="1:7" x14ac:dyDescent="0.2">
      <c r="A123" s="216">
        <v>44590.291666666664</v>
      </c>
      <c r="B123" s="141">
        <v>762.13978188145995</v>
      </c>
      <c r="C123" s="141">
        <v>0</v>
      </c>
      <c r="D123" s="142">
        <v>19.899999999999999</v>
      </c>
      <c r="E123" s="142">
        <v>84</v>
      </c>
      <c r="F123" s="142">
        <v>0.9</v>
      </c>
      <c r="G123" s="135">
        <v>180</v>
      </c>
    </row>
    <row r="124" spans="1:7" x14ac:dyDescent="0.2">
      <c r="A124" s="216">
        <v>44590.333333333336</v>
      </c>
      <c r="B124" s="141">
        <v>762.66482651025331</v>
      </c>
      <c r="C124" s="141">
        <v>0</v>
      </c>
      <c r="D124" s="142">
        <v>21</v>
      </c>
      <c r="E124" s="142">
        <v>81</v>
      </c>
      <c r="F124" s="142">
        <v>1.3</v>
      </c>
      <c r="G124" s="135">
        <v>211</v>
      </c>
    </row>
    <row r="125" spans="1:7" x14ac:dyDescent="0.2">
      <c r="A125" s="216">
        <v>44590.375</v>
      </c>
      <c r="B125" s="141">
        <v>762.66482651025331</v>
      </c>
      <c r="C125" s="141">
        <v>0</v>
      </c>
      <c r="D125" s="142">
        <v>23.7</v>
      </c>
      <c r="E125" s="142">
        <v>74</v>
      </c>
      <c r="F125" s="142">
        <v>1.3</v>
      </c>
      <c r="G125" s="135">
        <v>201</v>
      </c>
    </row>
    <row r="126" spans="1:7" x14ac:dyDescent="0.2">
      <c r="A126" s="216">
        <v>44590.416666666664</v>
      </c>
      <c r="B126" s="141">
        <v>762.73983288579518</v>
      </c>
      <c r="C126" s="141">
        <v>0</v>
      </c>
      <c r="D126" s="142">
        <v>25.7</v>
      </c>
      <c r="E126" s="142">
        <v>69</v>
      </c>
      <c r="F126" s="142">
        <v>2.2000000000000002</v>
      </c>
      <c r="G126" s="135">
        <v>244</v>
      </c>
    </row>
    <row r="127" spans="1:7" x14ac:dyDescent="0.2">
      <c r="A127" s="216">
        <v>44590.458333333336</v>
      </c>
      <c r="B127" s="141">
        <v>762.66482651025331</v>
      </c>
      <c r="C127" s="141">
        <v>0</v>
      </c>
      <c r="D127" s="142">
        <v>26.1</v>
      </c>
      <c r="E127" s="142">
        <v>67</v>
      </c>
      <c r="F127" s="142">
        <v>3.1</v>
      </c>
      <c r="G127" s="135">
        <v>226</v>
      </c>
    </row>
    <row r="128" spans="1:7" hidden="1" x14ac:dyDescent="0.2">
      <c r="A128" s="216"/>
      <c r="B128" s="141"/>
      <c r="C128" s="141"/>
      <c r="D128" s="286"/>
      <c r="E128" s="142"/>
      <c r="F128" s="286"/>
    </row>
    <row r="129" spans="1:7" hidden="1" x14ac:dyDescent="0.2">
      <c r="A129" s="216"/>
      <c r="B129" s="141"/>
      <c r="C129" s="141"/>
      <c r="D129" s="142"/>
      <c r="E129" s="143"/>
      <c r="F129" s="142"/>
    </row>
    <row r="130" spans="1:7" x14ac:dyDescent="0.2">
      <c r="A130" s="304" t="s">
        <v>167</v>
      </c>
      <c r="B130" s="144">
        <f>AVERAGE(B105:B127)</f>
        <v>761.8984570210207</v>
      </c>
      <c r="C130" s="144">
        <f t="shared" ref="C130:F130" si="7">AVERAGE(C105:C127)</f>
        <v>0</v>
      </c>
      <c r="D130" s="144">
        <f t="shared" si="7"/>
        <v>22.813043478260866</v>
      </c>
      <c r="E130" s="144">
        <f t="shared" si="7"/>
        <v>72.956521739130437</v>
      </c>
      <c r="F130" s="144">
        <f t="shared" si="7"/>
        <v>1.7565217391304342</v>
      </c>
    </row>
    <row r="131" spans="1:7" x14ac:dyDescent="0.2">
      <c r="A131" s="332"/>
      <c r="B131" s="332"/>
      <c r="C131" s="332"/>
      <c r="D131" s="332"/>
      <c r="E131" s="332"/>
      <c r="F131" s="332"/>
    </row>
    <row r="132" spans="1:7" ht="13.15" customHeight="1" x14ac:dyDescent="0.2">
      <c r="A132" s="322" t="s">
        <v>168</v>
      </c>
      <c r="B132" s="322"/>
      <c r="C132" s="322"/>
      <c r="D132" s="322"/>
      <c r="E132" s="322"/>
      <c r="F132" s="322"/>
    </row>
    <row r="133" spans="1:7" ht="33.75" x14ac:dyDescent="0.2">
      <c r="A133" s="139" t="s">
        <v>150</v>
      </c>
      <c r="B133" s="139" t="s">
        <v>178</v>
      </c>
      <c r="C133" s="139" t="s">
        <v>249</v>
      </c>
      <c r="D133" s="139" t="s">
        <v>179</v>
      </c>
      <c r="E133" s="139" t="s">
        <v>151</v>
      </c>
      <c r="F133" s="139" t="s">
        <v>152</v>
      </c>
    </row>
    <row r="134" spans="1:7" ht="13.9" customHeight="1" x14ac:dyDescent="0.2">
      <c r="A134" s="216">
        <v>44590.541666666664</v>
      </c>
      <c r="B134" s="141">
        <v>761.83975637929223</v>
      </c>
      <c r="C134" s="141">
        <v>0</v>
      </c>
      <c r="D134" s="142">
        <v>28.1</v>
      </c>
      <c r="E134" s="142">
        <v>59</v>
      </c>
      <c r="F134" s="142">
        <v>3.6</v>
      </c>
      <c r="G134" s="135">
        <v>276</v>
      </c>
    </row>
    <row r="135" spans="1:7" x14ac:dyDescent="0.2">
      <c r="A135" s="216">
        <v>44590.583333333336</v>
      </c>
      <c r="B135" s="141">
        <v>761.61473725266637</v>
      </c>
      <c r="C135" s="141">
        <v>0</v>
      </c>
      <c r="D135" s="142">
        <v>25.9</v>
      </c>
      <c r="E135" s="142">
        <v>63</v>
      </c>
      <c r="F135" s="142">
        <v>3.1</v>
      </c>
      <c r="G135" s="135">
        <v>229</v>
      </c>
    </row>
    <row r="136" spans="1:7" x14ac:dyDescent="0.2">
      <c r="A136" s="216">
        <v>44590.625</v>
      </c>
      <c r="B136" s="141">
        <v>761.23970537495677</v>
      </c>
      <c r="C136" s="141">
        <v>0</v>
      </c>
      <c r="D136" s="142">
        <v>26.3</v>
      </c>
      <c r="E136" s="142">
        <v>62</v>
      </c>
      <c r="F136" s="142">
        <v>4</v>
      </c>
      <c r="G136" s="135">
        <v>278</v>
      </c>
    </row>
    <row r="137" spans="1:7" x14ac:dyDescent="0.2">
      <c r="A137" s="216">
        <v>44590.666666666664</v>
      </c>
      <c r="B137" s="141">
        <v>760.78966712170529</v>
      </c>
      <c r="C137" s="141">
        <v>0</v>
      </c>
      <c r="D137" s="142">
        <v>24.4</v>
      </c>
      <c r="E137" s="142">
        <v>71</v>
      </c>
      <c r="F137" s="142">
        <v>3.6</v>
      </c>
      <c r="G137" s="135">
        <v>212</v>
      </c>
    </row>
    <row r="138" spans="1:7" x14ac:dyDescent="0.2">
      <c r="A138" s="216">
        <v>44590.708333333336</v>
      </c>
      <c r="B138" s="141"/>
      <c r="C138" s="141"/>
      <c r="D138" s="142"/>
      <c r="E138" s="142"/>
      <c r="F138" s="142"/>
    </row>
    <row r="139" spans="1:7" x14ac:dyDescent="0.2">
      <c r="A139" s="216">
        <v>44590.75</v>
      </c>
      <c r="B139" s="141">
        <v>761.08969262387302</v>
      </c>
      <c r="C139" s="141">
        <v>0</v>
      </c>
      <c r="D139" s="142">
        <v>23.7</v>
      </c>
      <c r="E139" s="142">
        <v>73</v>
      </c>
      <c r="F139" s="142">
        <v>2.7</v>
      </c>
      <c r="G139" s="135">
        <v>260</v>
      </c>
    </row>
    <row r="140" spans="1:7" x14ac:dyDescent="0.2">
      <c r="A140" s="216">
        <v>44590.791666666664</v>
      </c>
      <c r="B140" s="141"/>
      <c r="C140" s="141">
        <v>0</v>
      </c>
      <c r="D140" s="142"/>
      <c r="E140" s="142">
        <v>73</v>
      </c>
      <c r="F140" s="142">
        <v>1.3</v>
      </c>
      <c r="G140" s="135">
        <v>249</v>
      </c>
    </row>
    <row r="141" spans="1:7" x14ac:dyDescent="0.2">
      <c r="A141" s="216">
        <v>44590.833333333336</v>
      </c>
      <c r="B141" s="141"/>
      <c r="C141" s="141"/>
      <c r="D141" s="142"/>
      <c r="E141" s="142"/>
      <c r="F141" s="142"/>
    </row>
    <row r="142" spans="1:7" x14ac:dyDescent="0.2">
      <c r="A142" s="216">
        <v>44590.875</v>
      </c>
      <c r="B142" s="141">
        <v>762.51481375916956</v>
      </c>
      <c r="C142" s="141">
        <v>0</v>
      </c>
      <c r="D142" s="142">
        <v>22.1</v>
      </c>
      <c r="E142" s="142">
        <v>75</v>
      </c>
      <c r="F142" s="142">
        <v>1.3</v>
      </c>
      <c r="G142" s="135">
        <v>175</v>
      </c>
    </row>
    <row r="143" spans="1:7" x14ac:dyDescent="0.2">
      <c r="A143" s="216">
        <v>44590.916666666664</v>
      </c>
      <c r="B143" s="141">
        <v>763.11486476350478</v>
      </c>
      <c r="C143" s="141">
        <v>0</v>
      </c>
      <c r="D143" s="142">
        <v>21.8</v>
      </c>
      <c r="E143" s="142">
        <v>76</v>
      </c>
      <c r="F143" s="142">
        <v>0.9</v>
      </c>
      <c r="G143" s="135">
        <v>173</v>
      </c>
    </row>
    <row r="144" spans="1:7" x14ac:dyDescent="0.2">
      <c r="A144" s="216">
        <v>44590.958333333336</v>
      </c>
      <c r="B144" s="141">
        <v>763.03985838796291</v>
      </c>
      <c r="C144" s="141">
        <v>0</v>
      </c>
      <c r="D144" s="142">
        <v>21.6</v>
      </c>
      <c r="E144" s="142">
        <v>76</v>
      </c>
      <c r="F144" s="142">
        <v>0.9</v>
      </c>
      <c r="G144" s="135">
        <v>177</v>
      </c>
    </row>
    <row r="145" spans="1:7" x14ac:dyDescent="0.2">
      <c r="A145" s="216">
        <v>44591</v>
      </c>
      <c r="B145" s="141">
        <v>762.81483926133717</v>
      </c>
      <c r="C145" s="141">
        <v>0</v>
      </c>
      <c r="D145" s="142">
        <v>21.8</v>
      </c>
      <c r="E145" s="142">
        <v>76</v>
      </c>
      <c r="F145" s="142">
        <v>0.9</v>
      </c>
      <c r="G145" s="135">
        <v>187</v>
      </c>
    </row>
    <row r="146" spans="1:7" x14ac:dyDescent="0.2">
      <c r="A146" s="216">
        <v>44591.041666666664</v>
      </c>
      <c r="B146" s="141">
        <v>762.2897946325437</v>
      </c>
      <c r="C146" s="141">
        <v>0</v>
      </c>
      <c r="D146" s="142">
        <v>20.9</v>
      </c>
      <c r="E146" s="142">
        <v>78</v>
      </c>
      <c r="F146" s="142">
        <v>0.9</v>
      </c>
      <c r="G146" s="135">
        <v>188</v>
      </c>
    </row>
    <row r="147" spans="1:7" x14ac:dyDescent="0.2">
      <c r="A147" s="216">
        <v>44591.083333333336</v>
      </c>
      <c r="B147" s="141">
        <v>761.98976913037598</v>
      </c>
      <c r="C147" s="141">
        <v>0</v>
      </c>
      <c r="D147" s="142">
        <v>20.100000000000001</v>
      </c>
      <c r="E147" s="142">
        <v>81</v>
      </c>
      <c r="F147" s="142">
        <v>0.9</v>
      </c>
      <c r="G147" s="135">
        <v>162</v>
      </c>
    </row>
    <row r="148" spans="1:7" x14ac:dyDescent="0.2">
      <c r="A148" s="216">
        <v>44591.125</v>
      </c>
      <c r="B148" s="141">
        <v>761.46472450158262</v>
      </c>
      <c r="C148" s="141">
        <v>0</v>
      </c>
      <c r="D148" s="142">
        <v>19.7</v>
      </c>
      <c r="E148" s="142">
        <v>84</v>
      </c>
      <c r="F148" s="142">
        <v>1.3</v>
      </c>
      <c r="G148" s="135">
        <v>173</v>
      </c>
    </row>
    <row r="149" spans="1:7" x14ac:dyDescent="0.2">
      <c r="A149" s="216">
        <v>44591.166666666664</v>
      </c>
      <c r="B149" s="141">
        <v>761.38971812604063</v>
      </c>
      <c r="C149" s="141">
        <v>0</v>
      </c>
      <c r="D149" s="142">
        <v>19.600000000000001</v>
      </c>
      <c r="E149" s="142">
        <v>84</v>
      </c>
      <c r="F149" s="142">
        <v>0.4</v>
      </c>
      <c r="G149" s="135">
        <v>181</v>
      </c>
    </row>
    <row r="150" spans="1:7" x14ac:dyDescent="0.2">
      <c r="A150" s="216">
        <v>44591.208333333336</v>
      </c>
      <c r="B150" s="141">
        <v>761.46472450158262</v>
      </c>
      <c r="C150" s="141">
        <v>0</v>
      </c>
      <c r="D150" s="142">
        <v>19.7</v>
      </c>
      <c r="E150" s="142">
        <v>86</v>
      </c>
      <c r="F150" s="142">
        <v>0.4</v>
      </c>
      <c r="G150" s="135">
        <v>231</v>
      </c>
    </row>
    <row r="151" spans="1:7" x14ac:dyDescent="0.2">
      <c r="A151" s="216">
        <v>44591.25</v>
      </c>
      <c r="B151" s="141">
        <v>761.9147627548341</v>
      </c>
      <c r="C151" s="141">
        <v>0</v>
      </c>
      <c r="D151" s="142">
        <v>19.8</v>
      </c>
      <c r="E151" s="142">
        <v>86</v>
      </c>
      <c r="F151" s="142">
        <v>0.9</v>
      </c>
      <c r="G151" s="135">
        <v>247</v>
      </c>
    </row>
    <row r="152" spans="1:7" x14ac:dyDescent="0.2">
      <c r="A152" s="216">
        <v>44591.291666666664</v>
      </c>
      <c r="B152" s="141">
        <v>762.51481375916956</v>
      </c>
      <c r="C152" s="141">
        <v>0</v>
      </c>
      <c r="D152" s="142">
        <v>20</v>
      </c>
      <c r="E152" s="142">
        <v>86</v>
      </c>
      <c r="F152" s="142">
        <v>0.9</v>
      </c>
      <c r="G152" s="135">
        <v>214</v>
      </c>
    </row>
    <row r="153" spans="1:7" x14ac:dyDescent="0.2">
      <c r="A153" s="216">
        <v>44591.333333333336</v>
      </c>
      <c r="B153" s="141">
        <v>762.66482651025331</v>
      </c>
      <c r="C153" s="141">
        <v>0</v>
      </c>
      <c r="D153" s="142">
        <v>20.6</v>
      </c>
      <c r="E153" s="142">
        <v>85</v>
      </c>
      <c r="F153" s="142">
        <v>1.3</v>
      </c>
      <c r="G153" s="135">
        <v>218</v>
      </c>
    </row>
    <row r="154" spans="1:7" x14ac:dyDescent="0.2">
      <c r="A154" s="216">
        <v>44591.375</v>
      </c>
      <c r="B154" s="141"/>
      <c r="C154" s="141"/>
      <c r="D154" s="142"/>
      <c r="E154" s="142"/>
      <c r="F154" s="142"/>
    </row>
    <row r="155" spans="1:7" x14ac:dyDescent="0.2">
      <c r="A155" s="216">
        <v>44591.416666666664</v>
      </c>
      <c r="B155" s="141"/>
      <c r="C155" s="141"/>
      <c r="D155" s="142"/>
      <c r="E155" s="142"/>
      <c r="F155" s="142"/>
    </row>
    <row r="156" spans="1:7" x14ac:dyDescent="0.2">
      <c r="A156" s="216">
        <v>44591.458333333336</v>
      </c>
      <c r="B156" s="141">
        <v>763.03985838796291</v>
      </c>
      <c r="C156" s="141">
        <v>0</v>
      </c>
      <c r="D156" s="142">
        <v>21.8</v>
      </c>
      <c r="E156" s="142">
        <v>82</v>
      </c>
      <c r="F156" s="142">
        <v>0.9</v>
      </c>
      <c r="G156" s="135">
        <v>202</v>
      </c>
    </row>
    <row r="157" spans="1:7" hidden="1" x14ac:dyDescent="0.2">
      <c r="A157" s="216"/>
      <c r="B157" s="141"/>
      <c r="C157" s="141"/>
      <c r="D157" s="286"/>
      <c r="E157" s="142"/>
      <c r="F157" s="286"/>
    </row>
    <row r="158" spans="1:7" hidden="1" x14ac:dyDescent="0.2">
      <c r="A158" s="216"/>
      <c r="B158" s="141"/>
      <c r="C158" s="141"/>
      <c r="D158" s="142"/>
      <c r="E158" s="143"/>
      <c r="F158" s="142"/>
    </row>
    <row r="159" spans="1:7" x14ac:dyDescent="0.2">
      <c r="A159" s="305" t="s">
        <v>169</v>
      </c>
      <c r="B159" s="144">
        <f>AVERAGE(B134:B156)</f>
        <v>762.04394040160082</v>
      </c>
      <c r="C159" s="144">
        <f t="shared" ref="C159:F159" si="8">AVERAGE(C134:C156)</f>
        <v>0</v>
      </c>
      <c r="D159" s="144">
        <f t="shared" si="8"/>
        <v>22.105555555555558</v>
      </c>
      <c r="E159" s="144">
        <f t="shared" si="8"/>
        <v>76.631578947368425</v>
      </c>
      <c r="F159" s="144">
        <f t="shared" si="8"/>
        <v>1.5894736842105257</v>
      </c>
    </row>
    <row r="160" spans="1:7" x14ac:dyDescent="0.2">
      <c r="A160" s="332" t="s">
        <v>417</v>
      </c>
      <c r="B160" s="335"/>
      <c r="C160" s="335"/>
      <c r="D160" s="335"/>
      <c r="E160" s="335"/>
      <c r="F160" s="335"/>
    </row>
    <row r="161" spans="1:6" ht="13.15" hidden="1" customHeight="1" x14ac:dyDescent="0.2">
      <c r="A161" s="321" t="s">
        <v>170</v>
      </c>
      <c r="B161" s="321"/>
      <c r="C161" s="321"/>
      <c r="D161" s="321"/>
      <c r="E161" s="321"/>
      <c r="F161" s="321"/>
    </row>
    <row r="162" spans="1:6" ht="33.75" hidden="1" x14ac:dyDescent="0.2">
      <c r="A162" s="139" t="s">
        <v>150</v>
      </c>
      <c r="B162" s="139" t="s">
        <v>178</v>
      </c>
      <c r="C162" s="139"/>
      <c r="D162" s="139" t="s">
        <v>179</v>
      </c>
      <c r="E162" s="139" t="s">
        <v>151</v>
      </c>
      <c r="F162" s="139" t="s">
        <v>152</v>
      </c>
    </row>
    <row r="163" spans="1:6" ht="13.9" hidden="1" customHeight="1" x14ac:dyDescent="0.2">
      <c r="A163" s="140">
        <f>A158</f>
        <v>0</v>
      </c>
      <c r="B163" s="141"/>
      <c r="C163" s="141"/>
      <c r="D163" s="142"/>
      <c r="E163" s="143"/>
      <c r="F163" s="142"/>
    </row>
    <row r="164" spans="1:6" hidden="1" x14ac:dyDescent="0.2">
      <c r="A164" s="140">
        <f>A163</f>
        <v>0</v>
      </c>
      <c r="B164" s="141"/>
      <c r="C164" s="141"/>
      <c r="D164" s="142"/>
      <c r="E164" s="143"/>
      <c r="F164" s="142"/>
    </row>
    <row r="165" spans="1:6" hidden="1" x14ac:dyDescent="0.2">
      <c r="A165" s="140">
        <f t="shared" ref="A165:A187" si="9">A164</f>
        <v>0</v>
      </c>
      <c r="B165" s="141"/>
      <c r="C165" s="141"/>
      <c r="D165" s="142"/>
      <c r="E165" s="143"/>
      <c r="F165" s="142"/>
    </row>
    <row r="166" spans="1:6" hidden="1" x14ac:dyDescent="0.2">
      <c r="A166" s="140">
        <f t="shared" si="9"/>
        <v>0</v>
      </c>
      <c r="B166" s="141"/>
      <c r="C166" s="141"/>
      <c r="D166" s="142"/>
      <c r="E166" s="143"/>
      <c r="F166" s="142"/>
    </row>
    <row r="167" spans="1:6" hidden="1" x14ac:dyDescent="0.2">
      <c r="A167" s="140">
        <f t="shared" si="9"/>
        <v>0</v>
      </c>
      <c r="B167" s="141"/>
      <c r="C167" s="141"/>
      <c r="D167" s="142"/>
      <c r="E167" s="143"/>
      <c r="F167" s="142"/>
    </row>
    <row r="168" spans="1:6" hidden="1" x14ac:dyDescent="0.2">
      <c r="A168" s="140">
        <f t="shared" si="9"/>
        <v>0</v>
      </c>
      <c r="B168" s="141"/>
      <c r="C168" s="141"/>
      <c r="D168" s="142"/>
      <c r="E168" s="143"/>
      <c r="F168" s="142"/>
    </row>
    <row r="169" spans="1:6" hidden="1" x14ac:dyDescent="0.2">
      <c r="A169" s="140">
        <f t="shared" si="9"/>
        <v>0</v>
      </c>
      <c r="B169" s="141"/>
      <c r="C169" s="141"/>
      <c r="D169" s="142"/>
      <c r="E169" s="143"/>
      <c r="F169" s="142"/>
    </row>
    <row r="170" spans="1:6" hidden="1" x14ac:dyDescent="0.2">
      <c r="A170" s="140">
        <f t="shared" si="9"/>
        <v>0</v>
      </c>
      <c r="B170" s="141"/>
      <c r="C170" s="141"/>
      <c r="D170" s="142"/>
      <c r="E170" s="143"/>
      <c r="F170" s="142"/>
    </row>
    <row r="171" spans="1:6" hidden="1" x14ac:dyDescent="0.2">
      <c r="A171" s="140">
        <f t="shared" si="9"/>
        <v>0</v>
      </c>
      <c r="B171" s="141"/>
      <c r="C171" s="141"/>
      <c r="D171" s="142"/>
      <c r="E171" s="143"/>
      <c r="F171" s="142"/>
    </row>
    <row r="172" spans="1:6" hidden="1" x14ac:dyDescent="0.2">
      <c r="A172" s="140">
        <f t="shared" si="9"/>
        <v>0</v>
      </c>
      <c r="B172" s="141"/>
      <c r="C172" s="141"/>
      <c r="D172" s="142"/>
      <c r="E172" s="143"/>
      <c r="F172" s="142"/>
    </row>
    <row r="173" spans="1:6" hidden="1" x14ac:dyDescent="0.2">
      <c r="A173" s="140">
        <f t="shared" si="9"/>
        <v>0</v>
      </c>
      <c r="B173" s="141"/>
      <c r="C173" s="141"/>
      <c r="D173" s="142"/>
      <c r="E173" s="143"/>
      <c r="F173" s="142"/>
    </row>
    <row r="174" spans="1:6" hidden="1" x14ac:dyDescent="0.2">
      <c r="A174" s="140">
        <f t="shared" si="9"/>
        <v>0</v>
      </c>
      <c r="B174" s="141"/>
      <c r="C174" s="141"/>
      <c r="D174" s="142"/>
      <c r="E174" s="143"/>
      <c r="F174" s="142"/>
    </row>
    <row r="175" spans="1:6" hidden="1" x14ac:dyDescent="0.2">
      <c r="A175" s="140">
        <f t="shared" si="9"/>
        <v>0</v>
      </c>
      <c r="B175" s="141"/>
      <c r="C175" s="141"/>
      <c r="D175" s="142"/>
      <c r="E175" s="143"/>
      <c r="F175" s="142"/>
    </row>
    <row r="176" spans="1:6" hidden="1" x14ac:dyDescent="0.2">
      <c r="A176" s="140">
        <f t="shared" si="9"/>
        <v>0</v>
      </c>
      <c r="B176" s="141"/>
      <c r="C176" s="141"/>
      <c r="D176" s="142"/>
      <c r="E176" s="143"/>
      <c r="F176" s="142"/>
    </row>
    <row r="177" spans="1:6" hidden="1" x14ac:dyDescent="0.2">
      <c r="A177" s="140">
        <f t="shared" si="9"/>
        <v>0</v>
      </c>
      <c r="B177" s="141"/>
      <c r="C177" s="141"/>
      <c r="D177" s="142"/>
      <c r="E177" s="143"/>
      <c r="F177" s="142"/>
    </row>
    <row r="178" spans="1:6" hidden="1" x14ac:dyDescent="0.2">
      <c r="A178" s="140">
        <f t="shared" si="9"/>
        <v>0</v>
      </c>
      <c r="B178" s="141"/>
      <c r="C178" s="141"/>
      <c r="D178" s="142"/>
      <c r="E178" s="143"/>
      <c r="F178" s="142"/>
    </row>
    <row r="179" spans="1:6" hidden="1" x14ac:dyDescent="0.2">
      <c r="A179" s="140">
        <f t="shared" si="9"/>
        <v>0</v>
      </c>
      <c r="B179" s="141"/>
      <c r="C179" s="141"/>
      <c r="D179" s="142"/>
      <c r="E179" s="143"/>
      <c r="F179" s="142"/>
    </row>
    <row r="180" spans="1:6" hidden="1" x14ac:dyDescent="0.2">
      <c r="A180" s="140">
        <f t="shared" si="9"/>
        <v>0</v>
      </c>
      <c r="B180" s="141"/>
      <c r="C180" s="141"/>
      <c r="D180" s="142"/>
      <c r="E180" s="143"/>
      <c r="F180" s="142"/>
    </row>
    <row r="181" spans="1:6" hidden="1" x14ac:dyDescent="0.2">
      <c r="A181" s="140">
        <f t="shared" si="9"/>
        <v>0</v>
      </c>
      <c r="B181" s="141"/>
      <c r="C181" s="141"/>
      <c r="D181" s="142"/>
      <c r="E181" s="143"/>
      <c r="F181" s="142"/>
    </row>
    <row r="182" spans="1:6" hidden="1" x14ac:dyDescent="0.2">
      <c r="A182" s="140">
        <f t="shared" si="9"/>
        <v>0</v>
      </c>
      <c r="B182" s="141"/>
      <c r="C182" s="141"/>
      <c r="D182" s="142"/>
      <c r="E182" s="143"/>
      <c r="F182" s="142"/>
    </row>
    <row r="183" spans="1:6" hidden="1" x14ac:dyDescent="0.2">
      <c r="A183" s="140">
        <f t="shared" si="9"/>
        <v>0</v>
      </c>
      <c r="B183" s="141"/>
      <c r="C183" s="141"/>
      <c r="D183" s="142"/>
      <c r="E183" s="143"/>
      <c r="F183" s="142"/>
    </row>
    <row r="184" spans="1:6" hidden="1" x14ac:dyDescent="0.2">
      <c r="A184" s="140">
        <f t="shared" si="9"/>
        <v>0</v>
      </c>
      <c r="B184" s="141"/>
      <c r="C184" s="141"/>
      <c r="D184" s="142"/>
      <c r="E184" s="143"/>
      <c r="F184" s="142"/>
    </row>
    <row r="185" spans="1:6" hidden="1" x14ac:dyDescent="0.2">
      <c r="A185" s="140">
        <f t="shared" si="9"/>
        <v>0</v>
      </c>
      <c r="B185" s="141"/>
      <c r="C185" s="141"/>
      <c r="D185" s="142"/>
      <c r="E185" s="143"/>
      <c r="F185" s="142"/>
    </row>
    <row r="186" spans="1:6" hidden="1" x14ac:dyDescent="0.2">
      <c r="A186" s="140">
        <f t="shared" si="9"/>
        <v>0</v>
      </c>
      <c r="B186" s="141"/>
      <c r="C186" s="141"/>
      <c r="D186" s="142"/>
      <c r="E186" s="143"/>
      <c r="F186" s="142"/>
    </row>
    <row r="187" spans="1:6" hidden="1" x14ac:dyDescent="0.2">
      <c r="A187" s="140">
        <f t="shared" si="9"/>
        <v>0</v>
      </c>
      <c r="B187" s="141"/>
      <c r="C187" s="141"/>
      <c r="D187" s="142"/>
      <c r="E187" s="143"/>
      <c r="F187" s="142"/>
    </row>
    <row r="188" spans="1:6" hidden="1" x14ac:dyDescent="0.2">
      <c r="A188" s="213" t="s">
        <v>171</v>
      </c>
      <c r="B188" s="144" t="e">
        <f>AVERAGE(B163:B187)</f>
        <v>#DIV/0!</v>
      </c>
      <c r="C188" s="144"/>
      <c r="D188" s="144" t="e">
        <f t="shared" ref="D188:F188" si="10">AVERAGE(D163:D187)</f>
        <v>#DIV/0!</v>
      </c>
      <c r="E188" s="144" t="e">
        <f t="shared" si="10"/>
        <v>#DIV/0!</v>
      </c>
      <c r="F188" s="144" t="e">
        <f t="shared" si="10"/>
        <v>#DIV/0!</v>
      </c>
    </row>
    <row r="189" spans="1:6" x14ac:dyDescent="0.2">
      <c r="A189" s="488"/>
      <c r="B189" s="488"/>
      <c r="C189" s="488"/>
      <c r="D189" s="488"/>
      <c r="E189" s="488"/>
      <c r="F189" s="488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4">
    <mergeCell ref="A161:F161"/>
    <mergeCell ref="A103:F103"/>
    <mergeCell ref="A132:F132"/>
    <mergeCell ref="B1:F4"/>
    <mergeCell ref="A45:F45"/>
    <mergeCell ref="A74:F74"/>
    <mergeCell ref="E12:F12"/>
    <mergeCell ref="E14:F14"/>
    <mergeCell ref="B6:F6"/>
    <mergeCell ref="A16:F16"/>
    <mergeCell ref="A10:F10"/>
    <mergeCell ref="A131:F131"/>
    <mergeCell ref="A102:F102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4" fitToHeight="0" orientation="portrait" r:id="rId1"/>
  <rowBreaks count="1" manualBreakCount="1">
    <brk id="73" max="5" man="1"/>
  </rowBreaks>
  <ignoredErrors>
    <ignoredError sqref="J21:N22 B159:F15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view="pageBreakPreview" topLeftCell="B17" zoomScale="90" zoomScaleNormal="100" zoomScaleSheetLayoutView="90" workbookViewId="0">
      <selection activeCell="G22" sqref="G22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41"/>
      <c r="C2" s="341"/>
      <c r="D2" s="341"/>
      <c r="E2" s="341"/>
      <c r="F2" s="323" t="s">
        <v>239</v>
      </c>
      <c r="G2" s="323"/>
      <c r="H2" s="323"/>
      <c r="I2" s="323"/>
      <c r="J2" s="323"/>
      <c r="K2" s="323"/>
      <c r="L2" s="323"/>
      <c r="M2" s="323"/>
      <c r="N2" s="323"/>
      <c r="O2" s="324"/>
    </row>
    <row r="3" spans="1:18" ht="16.5" customHeight="1" x14ac:dyDescent="0.2">
      <c r="A3" s="52"/>
      <c r="B3" s="342"/>
      <c r="C3" s="342"/>
      <c r="D3" s="342"/>
      <c r="E3" s="342"/>
      <c r="F3" s="325"/>
      <c r="G3" s="325"/>
      <c r="H3" s="325"/>
      <c r="I3" s="325"/>
      <c r="J3" s="325"/>
      <c r="K3" s="325"/>
      <c r="L3" s="325"/>
      <c r="M3" s="325"/>
      <c r="N3" s="325"/>
      <c r="O3" s="326"/>
    </row>
    <row r="4" spans="1:18" ht="16.5" customHeight="1" x14ac:dyDescent="0.2">
      <c r="A4" s="52"/>
      <c r="B4" s="342"/>
      <c r="C4" s="342"/>
      <c r="D4" s="342"/>
      <c r="E4" s="342"/>
      <c r="F4" s="325"/>
      <c r="G4" s="325"/>
      <c r="H4" s="325"/>
      <c r="I4" s="325"/>
      <c r="J4" s="325"/>
      <c r="K4" s="325"/>
      <c r="L4" s="325"/>
      <c r="M4" s="325"/>
      <c r="N4" s="325"/>
      <c r="O4" s="326"/>
    </row>
    <row r="5" spans="1:18" ht="16.5" customHeight="1" thickBot="1" x14ac:dyDescent="0.25">
      <c r="A5" s="52"/>
      <c r="B5" s="343"/>
      <c r="C5" s="343"/>
      <c r="D5" s="343"/>
      <c r="E5" s="343"/>
      <c r="F5" s="327"/>
      <c r="G5" s="327"/>
      <c r="H5" s="327"/>
      <c r="I5" s="327"/>
      <c r="J5" s="327"/>
      <c r="K5" s="327"/>
      <c r="L5" s="327"/>
      <c r="M5" s="327"/>
      <c r="N5" s="327"/>
      <c r="O5" s="328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19.5" customHeight="1" x14ac:dyDescent="0.2">
      <c r="A7" s="52"/>
      <c r="B7" s="344" t="s">
        <v>12</v>
      </c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30.6" customHeight="1" x14ac:dyDescent="0.2">
      <c r="A9" s="52"/>
      <c r="B9" s="345" t="s">
        <v>183</v>
      </c>
      <c r="C9" s="345"/>
      <c r="D9" s="330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E9" s="330"/>
      <c r="F9" s="330"/>
      <c r="G9" s="330"/>
      <c r="H9" s="330"/>
      <c r="I9" s="330"/>
      <c r="J9" s="330"/>
      <c r="K9" s="330"/>
      <c r="L9" s="330"/>
      <c r="M9" s="330"/>
      <c r="N9" s="330"/>
      <c r="O9" s="330"/>
    </row>
    <row r="10" spans="1:18" ht="9" customHeight="1" x14ac:dyDescent="0.2">
      <c r="A10" s="5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8" ht="15" customHeight="1" x14ac:dyDescent="0.2">
      <c r="A11" s="52"/>
      <c r="B11" s="345" t="s">
        <v>209</v>
      </c>
      <c r="C11" s="345"/>
      <c r="D11" s="347" t="str">
        <f>'A.2.1. Promedio meteorologia'!B8</f>
        <v>CA-VMP-9</v>
      </c>
      <c r="E11" s="347"/>
      <c r="F11" s="345" t="s">
        <v>184</v>
      </c>
      <c r="G11" s="345"/>
      <c r="H11" s="346" t="str">
        <f>'A.2.1. Promedio meteorologia'!E8</f>
        <v>0002-1-2022-411</v>
      </c>
      <c r="I11" s="346"/>
      <c r="J11" s="348" t="s">
        <v>174</v>
      </c>
      <c r="K11" s="348"/>
      <c r="L11" s="348"/>
      <c r="M11" s="348"/>
      <c r="N11" s="101">
        <v>5</v>
      </c>
      <c r="O11" s="101"/>
    </row>
    <row r="12" spans="1:18" ht="13.15" customHeight="1" x14ac:dyDescent="0.2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  <c r="N12" s="103"/>
      <c r="O12" s="103"/>
    </row>
    <row r="13" spans="1:18" ht="19.5" customHeight="1" x14ac:dyDescent="0.2">
      <c r="A13" s="52"/>
      <c r="B13" s="344" t="s">
        <v>137</v>
      </c>
      <c r="C13" s="344"/>
      <c r="D13" s="344"/>
      <c r="E13" s="344"/>
      <c r="F13" s="344"/>
      <c r="G13" s="344"/>
      <c r="H13" s="344"/>
      <c r="I13" s="344"/>
      <c r="J13" s="344"/>
      <c r="K13" s="344"/>
      <c r="L13" s="344"/>
      <c r="M13" s="344"/>
      <c r="N13" s="344"/>
      <c r="O13" s="344"/>
    </row>
    <row r="14" spans="1:18" ht="11.25" customHeight="1" thickBot="1" x14ac:dyDescent="0.25">
      <c r="A14" s="5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</row>
    <row r="15" spans="1:18" s="2" customFormat="1" ht="21" customHeight="1" thickBot="1" x14ac:dyDescent="0.25">
      <c r="A15" s="52"/>
      <c r="B15" s="105" t="s">
        <v>138</v>
      </c>
      <c r="C15" s="106" t="s">
        <v>67</v>
      </c>
      <c r="D15" s="107">
        <v>44586.590277777781</v>
      </c>
      <c r="E15" s="108"/>
      <c r="F15" s="106" t="s">
        <v>4</v>
      </c>
      <c r="G15" s="107">
        <v>44587.565972222219</v>
      </c>
      <c r="H15" s="109"/>
      <c r="I15" s="106" t="s">
        <v>5</v>
      </c>
      <c r="J15" s="338">
        <f>G15-D15</f>
        <v>0.97569444443797693</v>
      </c>
      <c r="K15" s="338"/>
      <c r="L15" s="110" t="s">
        <v>6</v>
      </c>
      <c r="M15" s="111">
        <f>$J15*60*24</f>
        <v>1404.9999999906868</v>
      </c>
      <c r="N15" s="112" t="s">
        <v>7</v>
      </c>
      <c r="O15" s="113"/>
      <c r="P15" s="155"/>
      <c r="R15" s="5"/>
    </row>
    <row r="16" spans="1:18" s="6" customFormat="1" ht="9.75" customHeight="1" x14ac:dyDescent="0.2">
      <c r="A16" s="54"/>
      <c r="B16" s="105"/>
      <c r="C16" s="114"/>
      <c r="D16" s="115"/>
      <c r="E16" s="115"/>
      <c r="F16" s="114"/>
      <c r="G16" s="115"/>
      <c r="H16" s="109"/>
      <c r="I16" s="114"/>
      <c r="J16" s="116"/>
      <c r="K16" s="116"/>
      <c r="L16" s="117"/>
      <c r="M16" s="118"/>
      <c r="N16" s="118"/>
      <c r="O16" s="119"/>
      <c r="P16" s="155"/>
      <c r="R16" s="5"/>
    </row>
    <row r="17" spans="1:18" s="2" customFormat="1" ht="18.75" customHeight="1" x14ac:dyDescent="0.2">
      <c r="A17" s="52"/>
      <c r="B17" s="339" t="s">
        <v>13</v>
      </c>
      <c r="C17" s="339"/>
      <c r="D17" s="339"/>
      <c r="E17" s="120">
        <f>J15</f>
        <v>0.97569444443797693</v>
      </c>
      <c r="F17" s="121" t="s">
        <v>6</v>
      </c>
      <c r="G17" s="113"/>
      <c r="H17" s="122"/>
      <c r="I17" s="122"/>
      <c r="J17" s="123"/>
      <c r="K17" s="122"/>
      <c r="L17" s="122"/>
      <c r="M17" s="105"/>
      <c r="N17" s="105"/>
      <c r="O17" s="105"/>
      <c r="P17" s="52"/>
    </row>
    <row r="18" spans="1:18" s="6" customFormat="1" ht="9.75" customHeight="1" x14ac:dyDescent="0.2">
      <c r="A18" s="54"/>
      <c r="B18" s="114"/>
      <c r="C18" s="114"/>
      <c r="D18" s="114"/>
      <c r="E18" s="124"/>
      <c r="F18" s="125"/>
      <c r="G18" s="124"/>
      <c r="H18" s="122"/>
      <c r="I18" s="122"/>
      <c r="J18" s="122"/>
      <c r="K18" s="122"/>
      <c r="L18" s="122"/>
      <c r="M18" s="105"/>
      <c r="N18" s="105"/>
      <c r="O18" s="105"/>
      <c r="P18" s="54"/>
    </row>
    <row r="19" spans="1:18" ht="19.5" customHeight="1" x14ac:dyDescent="0.2">
      <c r="A19" s="52"/>
      <c r="B19" s="337" t="s">
        <v>11</v>
      </c>
      <c r="C19" s="337"/>
      <c r="D19" s="337"/>
      <c r="E19" s="126">
        <f>'A.2.1. Promedio meteorologia'!D43</f>
        <v>23.300000000000004</v>
      </c>
      <c r="F19" s="337" t="s">
        <v>66</v>
      </c>
      <c r="G19" s="337"/>
      <c r="H19" s="126">
        <f>'A.2.1. Promedio meteorologia'!B43</f>
        <v>760.63313207709621</v>
      </c>
      <c r="I19" s="127"/>
      <c r="J19" s="128"/>
      <c r="K19" s="128"/>
      <c r="L19" s="128"/>
      <c r="M19" s="128"/>
      <c r="N19" s="128"/>
      <c r="O19" s="128"/>
      <c r="P19" s="128"/>
    </row>
    <row r="20" spans="1:18" ht="13.5" thickBot="1" x14ac:dyDescent="0.25">
      <c r="A20" s="52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8" ht="11.25" customHeight="1" thickTop="1" thickBot="1" x14ac:dyDescent="0.25">
      <c r="A21" s="52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8" s="2" customFormat="1" ht="21" customHeight="1" thickBot="1" x14ac:dyDescent="0.25">
      <c r="A22" s="52"/>
      <c r="B22" s="105" t="s">
        <v>139</v>
      </c>
      <c r="C22" s="106" t="s">
        <v>67</v>
      </c>
      <c r="D22" s="107">
        <v>44587.59375</v>
      </c>
      <c r="E22" s="108"/>
      <c r="F22" s="106" t="s">
        <v>4</v>
      </c>
      <c r="G22" s="107">
        <v>44588.552083333336</v>
      </c>
      <c r="H22" s="109"/>
      <c r="I22" s="106" t="s">
        <v>5</v>
      </c>
      <c r="J22" s="338">
        <f>G22-D22</f>
        <v>0.95833333333575865</v>
      </c>
      <c r="K22" s="338"/>
      <c r="L22" s="110" t="s">
        <v>6</v>
      </c>
      <c r="M22" s="111">
        <f>$J22*60*24</f>
        <v>1380.0000000034925</v>
      </c>
      <c r="N22" s="112" t="s">
        <v>7</v>
      </c>
      <c r="O22" s="113"/>
      <c r="P22" s="155"/>
      <c r="R22" s="5"/>
    </row>
    <row r="23" spans="1:18" s="6" customFormat="1" ht="9.75" customHeight="1" x14ac:dyDescent="0.2">
      <c r="A23" s="54"/>
      <c r="B23" s="105"/>
      <c r="C23" s="114"/>
      <c r="D23" s="115"/>
      <c r="E23" s="115"/>
      <c r="F23" s="114"/>
      <c r="G23" s="115"/>
      <c r="H23" s="109"/>
      <c r="I23" s="114"/>
      <c r="J23" s="116"/>
      <c r="K23" s="116"/>
      <c r="L23" s="117"/>
      <c r="M23" s="118"/>
      <c r="N23" s="118"/>
      <c r="O23" s="119"/>
      <c r="P23" s="155"/>
      <c r="R23" s="5"/>
    </row>
    <row r="24" spans="1:18" s="2" customFormat="1" ht="18.75" customHeight="1" x14ac:dyDescent="0.2">
      <c r="A24" s="52"/>
      <c r="B24" s="339" t="s">
        <v>13</v>
      </c>
      <c r="C24" s="339"/>
      <c r="D24" s="339"/>
      <c r="E24" s="120">
        <f>J22</f>
        <v>0.95833333333575865</v>
      </c>
      <c r="F24" s="121" t="s">
        <v>6</v>
      </c>
      <c r="G24" s="113"/>
      <c r="H24" s="122"/>
      <c r="I24" s="122"/>
      <c r="J24" s="122"/>
      <c r="K24" s="122"/>
      <c r="L24" s="122"/>
      <c r="M24" s="105"/>
      <c r="N24" s="105"/>
      <c r="O24" s="105"/>
      <c r="P24" s="52"/>
    </row>
    <row r="25" spans="1:18" s="6" customFormat="1" ht="9.75" customHeight="1" x14ac:dyDescent="0.2">
      <c r="A25" s="54"/>
      <c r="B25" s="114"/>
      <c r="C25" s="114"/>
      <c r="D25" s="114"/>
      <c r="E25" s="124"/>
      <c r="F25" s="125"/>
      <c r="G25" s="124"/>
      <c r="H25" s="122"/>
      <c r="I25" s="122"/>
      <c r="J25" s="122"/>
      <c r="K25" s="122"/>
      <c r="L25" s="122"/>
      <c r="M25" s="105"/>
      <c r="N25" s="105"/>
      <c r="O25" s="105"/>
      <c r="P25" s="54"/>
    </row>
    <row r="26" spans="1:18" ht="19.5" customHeight="1" x14ac:dyDescent="0.2">
      <c r="A26" s="52"/>
      <c r="B26" s="337" t="s">
        <v>11</v>
      </c>
      <c r="C26" s="337"/>
      <c r="D26" s="337"/>
      <c r="E26" s="126">
        <f>'A.2.1. Promedio meteorologia'!D72</f>
        <v>23.313636363636363</v>
      </c>
      <c r="F26" s="337" t="s">
        <v>66</v>
      </c>
      <c r="G26" s="337"/>
      <c r="H26" s="126">
        <f>'A.2.1. Promedio meteorologia'!B72</f>
        <v>760.72147950757642</v>
      </c>
      <c r="I26" s="127"/>
      <c r="J26" s="128"/>
      <c r="K26" s="128"/>
      <c r="L26" s="128"/>
      <c r="M26" s="128"/>
      <c r="N26" s="128"/>
      <c r="O26" s="128"/>
      <c r="P26" s="128"/>
    </row>
    <row r="27" spans="1:18" ht="13.5" thickBot="1" x14ac:dyDescent="0.25">
      <c r="A27" s="52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8" ht="11.25" customHeight="1" thickTop="1" thickBot="1" x14ac:dyDescent="0.25">
      <c r="A28" s="52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8" s="2" customFormat="1" ht="21" customHeight="1" thickBot="1" x14ac:dyDescent="0.25">
      <c r="A29" s="52"/>
      <c r="B29" s="105" t="s">
        <v>140</v>
      </c>
      <c r="C29" s="106" t="s">
        <v>67</v>
      </c>
      <c r="D29" s="107">
        <v>44588.569444444445</v>
      </c>
      <c r="E29" s="108"/>
      <c r="F29" s="106" t="s">
        <v>4</v>
      </c>
      <c r="G29" s="107">
        <v>44589.527777777781</v>
      </c>
      <c r="H29" s="109"/>
      <c r="I29" s="106" t="s">
        <v>5</v>
      </c>
      <c r="J29" s="338">
        <f>G29-D29</f>
        <v>0.95833333333575865</v>
      </c>
      <c r="K29" s="338"/>
      <c r="L29" s="110" t="s">
        <v>6</v>
      </c>
      <c r="M29" s="111">
        <f>$J29*60*24</f>
        <v>1380.0000000034925</v>
      </c>
      <c r="N29" s="112" t="s">
        <v>7</v>
      </c>
      <c r="O29" s="113"/>
      <c r="P29" s="155"/>
      <c r="R29" s="5"/>
    </row>
    <row r="30" spans="1:18" s="6" customFormat="1" ht="9.75" customHeight="1" x14ac:dyDescent="0.2">
      <c r="A30" s="54"/>
      <c r="B30" s="105"/>
      <c r="C30" s="114"/>
      <c r="D30" s="115"/>
      <c r="E30" s="115"/>
      <c r="F30" s="114"/>
      <c r="G30" s="115"/>
      <c r="H30" s="109"/>
      <c r="I30" s="114"/>
      <c r="J30" s="116"/>
      <c r="K30" s="116"/>
      <c r="L30" s="117"/>
      <c r="M30" s="118"/>
      <c r="N30" s="118"/>
      <c r="O30" s="119"/>
      <c r="P30" s="155"/>
      <c r="R30" s="5"/>
    </row>
    <row r="31" spans="1:18" s="2" customFormat="1" ht="18.75" customHeight="1" x14ac:dyDescent="0.2">
      <c r="A31" s="52"/>
      <c r="B31" s="339" t="s">
        <v>13</v>
      </c>
      <c r="C31" s="339"/>
      <c r="D31" s="339"/>
      <c r="E31" s="120">
        <f>J29</f>
        <v>0.95833333333575865</v>
      </c>
      <c r="F31" s="121" t="s">
        <v>6</v>
      </c>
      <c r="G31" s="113"/>
      <c r="H31" s="122"/>
      <c r="I31" s="122"/>
      <c r="J31" s="122"/>
      <c r="K31" s="122"/>
      <c r="L31" s="122"/>
      <c r="M31" s="105"/>
      <c r="N31" s="105"/>
      <c r="O31" s="105"/>
      <c r="P31" s="52"/>
    </row>
    <row r="32" spans="1:18" s="6" customFormat="1" ht="9.75" customHeight="1" x14ac:dyDescent="0.2">
      <c r="A32" s="54"/>
      <c r="B32" s="114"/>
      <c r="C32" s="114"/>
      <c r="D32" s="114"/>
      <c r="E32" s="124"/>
      <c r="F32" s="125"/>
      <c r="G32" s="124"/>
      <c r="H32" s="122"/>
      <c r="I32" s="122"/>
      <c r="J32" s="122"/>
      <c r="K32" s="122"/>
      <c r="L32" s="122"/>
      <c r="M32" s="105"/>
      <c r="N32" s="105"/>
      <c r="O32" s="105"/>
      <c r="P32" s="54"/>
    </row>
    <row r="33" spans="1:18" ht="19.5" customHeight="1" x14ac:dyDescent="0.2">
      <c r="A33" s="52"/>
      <c r="B33" s="337" t="s">
        <v>11</v>
      </c>
      <c r="C33" s="337"/>
      <c r="D33" s="337"/>
      <c r="E33" s="126">
        <f>'A.2.1. Promedio meteorologia'!D101</f>
        <v>22.595454545454544</v>
      </c>
      <c r="F33" s="337" t="s">
        <v>66</v>
      </c>
      <c r="G33" s="337"/>
      <c r="H33" s="126">
        <f>'A.2.1. Promedio meteorologia'!B101</f>
        <v>761.52950273500528</v>
      </c>
      <c r="I33" s="131"/>
      <c r="J33" s="54"/>
      <c r="K33" s="54"/>
      <c r="L33" s="54"/>
      <c r="M33" s="54"/>
      <c r="N33" s="54"/>
      <c r="O33" s="54"/>
      <c r="P33" s="128"/>
    </row>
    <row r="34" spans="1:18" ht="13.5" thickBot="1" x14ac:dyDescent="0.25">
      <c r="A34" s="52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8" ht="11.25" customHeight="1" thickTop="1" thickBot="1" x14ac:dyDescent="0.25">
      <c r="A35" s="52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8" s="2" customFormat="1" ht="21" customHeight="1" thickBot="1" x14ac:dyDescent="0.25">
      <c r="A36" s="52"/>
      <c r="B36" s="105" t="s">
        <v>141</v>
      </c>
      <c r="C36" s="106" t="s">
        <v>67</v>
      </c>
      <c r="D36" s="107">
        <v>44589.545138888891</v>
      </c>
      <c r="E36" s="108"/>
      <c r="F36" s="106" t="s">
        <v>4</v>
      </c>
      <c r="G36" s="107">
        <v>44590.513888888891</v>
      </c>
      <c r="H36" s="109"/>
      <c r="I36" s="106" t="s">
        <v>5</v>
      </c>
      <c r="J36" s="338">
        <f>G36-D36</f>
        <v>0.96875</v>
      </c>
      <c r="K36" s="338"/>
      <c r="L36" s="110" t="s">
        <v>6</v>
      </c>
      <c r="M36" s="111">
        <f>$J36*60*24</f>
        <v>1395</v>
      </c>
      <c r="N36" s="112" t="s">
        <v>7</v>
      </c>
      <c r="O36" s="113"/>
      <c r="P36" s="155"/>
      <c r="R36" s="5"/>
    </row>
    <row r="37" spans="1:18" s="6" customFormat="1" ht="9.75" customHeight="1" x14ac:dyDescent="0.2">
      <c r="A37" s="54"/>
      <c r="B37" s="105"/>
      <c r="C37" s="114"/>
      <c r="D37" s="115"/>
      <c r="E37" s="115"/>
      <c r="F37" s="114"/>
      <c r="G37" s="115"/>
      <c r="H37" s="109"/>
      <c r="I37" s="114"/>
      <c r="J37" s="116"/>
      <c r="K37" s="116"/>
      <c r="L37" s="117"/>
      <c r="M37" s="118"/>
      <c r="N37" s="118"/>
      <c r="O37" s="119"/>
      <c r="P37" s="155"/>
      <c r="R37" s="5"/>
    </row>
    <row r="38" spans="1:18" s="2" customFormat="1" ht="18.75" customHeight="1" x14ac:dyDescent="0.2">
      <c r="A38" s="52"/>
      <c r="B38" s="339" t="s">
        <v>13</v>
      </c>
      <c r="C38" s="339"/>
      <c r="D38" s="339"/>
      <c r="E38" s="120">
        <f>J36</f>
        <v>0.96875</v>
      </c>
      <c r="F38" s="121" t="s">
        <v>6</v>
      </c>
      <c r="G38" s="113"/>
      <c r="H38" s="122"/>
      <c r="I38" s="122"/>
      <c r="J38" s="122"/>
      <c r="K38" s="122"/>
      <c r="L38" s="122"/>
      <c r="M38" s="105"/>
      <c r="N38" s="105"/>
      <c r="O38" s="105"/>
      <c r="P38" s="52"/>
    </row>
    <row r="39" spans="1:18" s="6" customFormat="1" ht="9.75" customHeight="1" x14ac:dyDescent="0.2">
      <c r="A39" s="54"/>
      <c r="B39" s="114"/>
      <c r="C39" s="114"/>
      <c r="D39" s="114"/>
      <c r="E39" s="124"/>
      <c r="F39" s="125"/>
      <c r="G39" s="124"/>
      <c r="H39" s="122"/>
      <c r="I39" s="122"/>
      <c r="J39" s="122"/>
      <c r="K39" s="122"/>
      <c r="L39" s="122"/>
      <c r="M39" s="105"/>
      <c r="N39" s="105"/>
      <c r="O39" s="105"/>
      <c r="P39" s="54"/>
    </row>
    <row r="40" spans="1:18" ht="19.5" customHeight="1" x14ac:dyDescent="0.2">
      <c r="A40" s="52"/>
      <c r="B40" s="337" t="s">
        <v>11</v>
      </c>
      <c r="C40" s="337"/>
      <c r="D40" s="337"/>
      <c r="E40" s="126">
        <f>'A.2.1. Promedio meteorologia'!D130</f>
        <v>22.813043478260866</v>
      </c>
      <c r="F40" s="337" t="s">
        <v>66</v>
      </c>
      <c r="G40" s="337"/>
      <c r="H40" s="126">
        <f>'A.2.1. Promedio meteorologia'!B130</f>
        <v>761.8984570210207</v>
      </c>
      <c r="I40" s="131"/>
      <c r="J40" s="54"/>
      <c r="K40" s="54"/>
      <c r="L40" s="54"/>
      <c r="M40" s="54"/>
      <c r="N40" s="54"/>
      <c r="O40" s="54"/>
      <c r="P40" s="128"/>
    </row>
    <row r="41" spans="1:18" ht="13.5" thickBot="1" x14ac:dyDescent="0.25">
      <c r="A41" s="52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8" ht="14.25" thickTop="1" thickBot="1" x14ac:dyDescent="0.25">
      <c r="A42" s="5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8" s="2" customFormat="1" ht="21" customHeight="1" thickBot="1" x14ac:dyDescent="0.25">
      <c r="A43" s="52"/>
      <c r="B43" s="105" t="s">
        <v>142</v>
      </c>
      <c r="C43" s="106" t="s">
        <v>67</v>
      </c>
      <c r="D43" s="107">
        <v>44590.527777777781</v>
      </c>
      <c r="E43" s="108"/>
      <c r="F43" s="106" t="s">
        <v>4</v>
      </c>
      <c r="G43" s="107">
        <v>44591.493055555555</v>
      </c>
      <c r="H43" s="109"/>
      <c r="I43" s="106" t="s">
        <v>5</v>
      </c>
      <c r="J43" s="338">
        <f>G43-D43</f>
        <v>0.96527777777373558</v>
      </c>
      <c r="K43" s="338"/>
      <c r="L43" s="110" t="s">
        <v>6</v>
      </c>
      <c r="M43" s="111">
        <f>$J43*60*24</f>
        <v>1389.9999999941792</v>
      </c>
      <c r="N43" s="112" t="s">
        <v>7</v>
      </c>
      <c r="O43" s="113"/>
      <c r="P43" s="155"/>
      <c r="R43" s="5"/>
    </row>
    <row r="44" spans="1:18" s="6" customFormat="1" ht="9.75" customHeight="1" x14ac:dyDescent="0.2">
      <c r="A44" s="54"/>
      <c r="B44" s="105"/>
      <c r="C44" s="114"/>
      <c r="D44" s="115"/>
      <c r="E44" s="115"/>
      <c r="F44" s="114"/>
      <c r="G44" s="115"/>
      <c r="H44" s="109"/>
      <c r="I44" s="114"/>
      <c r="J44" s="116"/>
      <c r="K44" s="116"/>
      <c r="L44" s="117"/>
      <c r="M44" s="118"/>
      <c r="N44" s="118"/>
      <c r="O44" s="119"/>
      <c r="P44" s="155"/>
      <c r="R44" s="5"/>
    </row>
    <row r="45" spans="1:18" s="2" customFormat="1" ht="18.75" customHeight="1" x14ac:dyDescent="0.2">
      <c r="A45" s="52"/>
      <c r="B45" s="339" t="s">
        <v>13</v>
      </c>
      <c r="C45" s="339"/>
      <c r="D45" s="339"/>
      <c r="E45" s="120">
        <f>J43</f>
        <v>0.96527777777373558</v>
      </c>
      <c r="F45" s="121" t="s">
        <v>6</v>
      </c>
      <c r="G45" s="113"/>
      <c r="H45" s="122"/>
      <c r="I45" s="122"/>
      <c r="J45" s="122"/>
      <c r="K45" s="122"/>
      <c r="L45" s="122"/>
      <c r="M45" s="105"/>
      <c r="N45" s="105"/>
      <c r="O45" s="105"/>
      <c r="P45" s="52"/>
    </row>
    <row r="46" spans="1:18" s="6" customFormat="1" ht="9.75" customHeight="1" x14ac:dyDescent="0.2">
      <c r="A46" s="54"/>
      <c r="B46" s="114"/>
      <c r="C46" s="114"/>
      <c r="D46" s="114"/>
      <c r="E46" s="124"/>
      <c r="F46" s="125"/>
      <c r="G46" s="124"/>
      <c r="H46" s="122"/>
      <c r="I46" s="122"/>
      <c r="J46" s="122"/>
      <c r="K46" s="122"/>
      <c r="L46" s="122"/>
      <c r="M46" s="105"/>
      <c r="N46" s="105"/>
      <c r="O46" s="105"/>
      <c r="P46" s="54"/>
    </row>
    <row r="47" spans="1:18" ht="19.5" customHeight="1" x14ac:dyDescent="0.2">
      <c r="A47" s="52"/>
      <c r="B47" s="337" t="s">
        <v>11</v>
      </c>
      <c r="C47" s="337"/>
      <c r="D47" s="337"/>
      <c r="E47" s="126">
        <f>'A.2.1. Promedio meteorologia'!D159</f>
        <v>22.105555555555558</v>
      </c>
      <c r="F47" s="337" t="s">
        <v>66</v>
      </c>
      <c r="G47" s="337"/>
      <c r="H47" s="126">
        <f>'A.2.1. Promedio meteorologia'!B159</f>
        <v>762.04394040160082</v>
      </c>
      <c r="I47" s="131"/>
      <c r="J47" s="54"/>
      <c r="K47" s="54"/>
      <c r="L47" s="54"/>
      <c r="M47" s="54"/>
      <c r="N47" s="54"/>
      <c r="O47" s="54"/>
      <c r="P47" s="128"/>
    </row>
    <row r="48" spans="1:18" ht="13.5" thickBot="1" x14ac:dyDescent="0.25">
      <c r="A48" s="52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1:15" ht="13.5" thickTop="1" x14ac:dyDescent="0.2">
      <c r="A49" s="5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x14ac:dyDescent="0.2">
      <c r="A50" s="52"/>
      <c r="B50" s="340" t="s">
        <v>14</v>
      </c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</row>
    <row r="51" spans="1:15" ht="35.25" customHeight="1" x14ac:dyDescent="0.2">
      <c r="A51" s="52"/>
      <c r="B51" s="336" t="s">
        <v>255</v>
      </c>
      <c r="C51" s="336"/>
      <c r="D51" s="336"/>
      <c r="E51" s="336"/>
      <c r="F51" s="336"/>
      <c r="G51" s="336"/>
      <c r="H51" s="336"/>
      <c r="I51" s="336"/>
      <c r="J51" s="336"/>
      <c r="K51" s="336"/>
      <c r="L51" s="336"/>
      <c r="M51" s="336"/>
      <c r="N51" s="336"/>
      <c r="O51" s="336"/>
    </row>
  </sheetData>
  <mergeCells count="33">
    <mergeCell ref="J22:K22"/>
    <mergeCell ref="B19:D19"/>
    <mergeCell ref="B9:C9"/>
    <mergeCell ref="B38:D38"/>
    <mergeCell ref="B17:D17"/>
    <mergeCell ref="B33:D33"/>
    <mergeCell ref="B2:E5"/>
    <mergeCell ref="D9:O9"/>
    <mergeCell ref="F2:O5"/>
    <mergeCell ref="B7:O7"/>
    <mergeCell ref="J15:K15"/>
    <mergeCell ref="B13:O13"/>
    <mergeCell ref="B11:C11"/>
    <mergeCell ref="H11:I11"/>
    <mergeCell ref="F11:G11"/>
    <mergeCell ref="D11:E11"/>
    <mergeCell ref="J11:M11"/>
    <mergeCell ref="B51:O51"/>
    <mergeCell ref="F26:G26"/>
    <mergeCell ref="F19:G19"/>
    <mergeCell ref="B26:D26"/>
    <mergeCell ref="F47:G47"/>
    <mergeCell ref="J43:K43"/>
    <mergeCell ref="F40:G40"/>
    <mergeCell ref="F33:G33"/>
    <mergeCell ref="J29:K29"/>
    <mergeCell ref="J36:K36"/>
    <mergeCell ref="B47:D47"/>
    <mergeCell ref="B31:D31"/>
    <mergeCell ref="B45:D45"/>
    <mergeCell ref="B40:D40"/>
    <mergeCell ref="B50:O50"/>
    <mergeCell ref="B24:D24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A41" zoomScale="82" zoomScaleNormal="80" zoomScaleSheetLayoutView="82" zoomScalePageLayoutView="40" workbookViewId="0">
      <selection activeCell="G60" sqref="G60:H60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49"/>
      <c r="C2" s="350"/>
      <c r="D2" s="325" t="s">
        <v>240</v>
      </c>
      <c r="E2" s="325"/>
      <c r="F2" s="325"/>
      <c r="G2" s="325"/>
      <c r="H2" s="325"/>
      <c r="I2" s="325"/>
      <c r="J2" s="326"/>
      <c r="K2" s="54"/>
    </row>
    <row r="3" spans="1:15" ht="12.75" customHeight="1" x14ac:dyDescent="0.2">
      <c r="A3" s="52"/>
      <c r="B3" s="351"/>
      <c r="C3" s="352"/>
      <c r="D3" s="325"/>
      <c r="E3" s="325"/>
      <c r="F3" s="325"/>
      <c r="G3" s="325"/>
      <c r="H3" s="325"/>
      <c r="I3" s="325"/>
      <c r="J3" s="326"/>
      <c r="K3" s="54"/>
    </row>
    <row r="4" spans="1:15" ht="12.75" customHeight="1" x14ac:dyDescent="0.2">
      <c r="A4" s="52"/>
      <c r="B4" s="351"/>
      <c r="C4" s="352"/>
      <c r="D4" s="325"/>
      <c r="E4" s="325"/>
      <c r="F4" s="325"/>
      <c r="G4" s="325"/>
      <c r="H4" s="325"/>
      <c r="I4" s="325"/>
      <c r="J4" s="326"/>
      <c r="K4" s="146"/>
    </row>
    <row r="5" spans="1:15" ht="13.5" customHeight="1" thickBot="1" x14ac:dyDescent="0.25">
      <c r="A5" s="52"/>
      <c r="B5" s="353"/>
      <c r="C5" s="354"/>
      <c r="D5" s="325"/>
      <c r="E5" s="325"/>
      <c r="F5" s="325"/>
      <c r="G5" s="325"/>
      <c r="H5" s="325"/>
      <c r="I5" s="325"/>
      <c r="J5" s="326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5" t="s">
        <v>183</v>
      </c>
      <c r="C7" s="345"/>
      <c r="D7" s="37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E7" s="377"/>
      <c r="F7" s="377"/>
      <c r="G7" s="377"/>
      <c r="H7" s="377"/>
      <c r="I7" s="377"/>
      <c r="J7" s="377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45" t="s">
        <v>209</v>
      </c>
      <c r="C9" s="345"/>
      <c r="D9" s="101" t="str">
        <f>'A.2.1. Promedio meteorologia'!B8</f>
        <v>CA-VMP-9</v>
      </c>
      <c r="E9" s="147"/>
      <c r="F9" s="345" t="s">
        <v>184</v>
      </c>
      <c r="G9" s="345"/>
      <c r="H9" s="100" t="str">
        <f>'A.2.1. Promedio meteorologia'!E8</f>
        <v>0002-1-2022-411</v>
      </c>
      <c r="I9" s="136" t="s">
        <v>173</v>
      </c>
      <c r="J9" s="100">
        <f>+'A.2.2. Promedio diarios (T y P)'!N11</f>
        <v>5</v>
      </c>
      <c r="K9" s="54"/>
    </row>
    <row r="10" spans="1:15" s="6" customFormat="1" ht="13.15" customHeight="1" x14ac:dyDescent="0.2">
      <c r="B10" s="150"/>
      <c r="C10" s="150"/>
      <c r="D10" s="154"/>
      <c r="E10" s="147"/>
      <c r="F10" s="150"/>
      <c r="G10" s="150"/>
      <c r="H10" s="156"/>
      <c r="I10" s="157"/>
      <c r="J10" s="156"/>
    </row>
    <row r="11" spans="1:15" ht="19.5" customHeight="1" x14ac:dyDescent="0.2">
      <c r="A11" s="52"/>
      <c r="B11" s="376" t="s">
        <v>16</v>
      </c>
      <c r="C11" s="376"/>
      <c r="D11" s="376"/>
      <c r="E11" s="376"/>
      <c r="F11" s="376"/>
      <c r="G11" s="376"/>
      <c r="H11" s="376"/>
      <c r="I11" s="376"/>
      <c r="J11" s="376"/>
      <c r="K11" s="54"/>
      <c r="N11" s="280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8" t="s">
        <v>18</v>
      </c>
      <c r="C13" s="389"/>
      <c r="D13" s="58" t="s">
        <v>8</v>
      </c>
      <c r="E13" s="59" t="s">
        <v>132</v>
      </c>
      <c r="F13" s="58" t="s">
        <v>9</v>
      </c>
      <c r="G13" s="59" t="s">
        <v>132</v>
      </c>
      <c r="H13" s="58" t="s">
        <v>10</v>
      </c>
      <c r="I13" s="386" t="s">
        <v>132</v>
      </c>
      <c r="J13" s="387"/>
      <c r="K13" s="57"/>
      <c r="L13" s="280"/>
      <c r="N13" s="280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80"/>
    </row>
    <row r="15" spans="1:15" ht="19.5" customHeight="1" x14ac:dyDescent="0.2">
      <c r="A15" s="52"/>
      <c r="B15" s="385" t="s">
        <v>17</v>
      </c>
      <c r="C15" s="385"/>
      <c r="D15" s="378" t="s">
        <v>8</v>
      </c>
      <c r="E15" s="378"/>
      <c r="F15" s="379" t="s">
        <v>15</v>
      </c>
      <c r="G15" s="380"/>
      <c r="H15" s="380"/>
      <c r="I15" s="380"/>
      <c r="J15" s="381"/>
      <c r="K15" s="57"/>
      <c r="L15" s="280"/>
      <c r="N15" s="280"/>
    </row>
    <row r="16" spans="1:15" x14ac:dyDescent="0.2">
      <c r="A16" s="52"/>
      <c r="B16" s="385"/>
      <c r="C16" s="385"/>
      <c r="D16" s="378" t="s">
        <v>9</v>
      </c>
      <c r="E16" s="378"/>
      <c r="F16" s="379" t="s">
        <v>68</v>
      </c>
      <c r="G16" s="380"/>
      <c r="H16" s="380"/>
      <c r="I16" s="380"/>
      <c r="J16" s="381"/>
      <c r="K16" s="57"/>
      <c r="L16" s="280"/>
      <c r="N16" s="280"/>
    </row>
    <row r="17" spans="1:14" ht="19.5" customHeight="1" x14ac:dyDescent="0.2">
      <c r="A17" s="52"/>
      <c r="B17" s="385"/>
      <c r="C17" s="385"/>
      <c r="D17" s="378" t="s">
        <v>10</v>
      </c>
      <c r="E17" s="378"/>
      <c r="F17" s="379" t="s">
        <v>261</v>
      </c>
      <c r="G17" s="380"/>
      <c r="H17" s="380"/>
      <c r="I17" s="380"/>
      <c r="J17" s="381"/>
      <c r="K17" s="57"/>
      <c r="N17" s="280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6" t="s">
        <v>19</v>
      </c>
      <c r="C19" s="376"/>
      <c r="D19" s="376"/>
      <c r="E19" s="376"/>
      <c r="F19" s="376"/>
      <c r="G19" s="376"/>
      <c r="H19" s="376"/>
      <c r="I19" s="376"/>
      <c r="J19" s="376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2" t="s">
        <v>3</v>
      </c>
      <c r="C21" s="383"/>
      <c r="D21" s="383"/>
      <c r="E21" s="383"/>
      <c r="F21" s="383"/>
      <c r="G21" s="383"/>
      <c r="H21" s="383"/>
      <c r="I21" s="383"/>
      <c r="J21" s="384"/>
      <c r="K21" s="60"/>
    </row>
    <row r="22" spans="1:14" ht="18" x14ac:dyDescent="0.2">
      <c r="A22" s="52"/>
      <c r="B22" s="61" t="s">
        <v>138</v>
      </c>
      <c r="C22" s="365" t="s">
        <v>26</v>
      </c>
      <c r="D22" s="365"/>
      <c r="E22" s="363">
        <f>+'A.2.2. Promedio diarios (T y P)'!D15</f>
        <v>44586.590277777781</v>
      </c>
      <c r="F22" s="363"/>
      <c r="G22" s="365" t="s">
        <v>27</v>
      </c>
      <c r="H22" s="365"/>
      <c r="I22" s="363">
        <f>+'A.2.2. Promedio diarios (T y P)'!G15</f>
        <v>44587.565972222219</v>
      </c>
      <c r="J22" s="373"/>
      <c r="K22" s="62"/>
      <c r="M22" s="217" t="s">
        <v>212</v>
      </c>
      <c r="N22" s="218">
        <f>AVERAGE(M24,M32,M40,M48,M56)</f>
        <v>0.94000000000000061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6" t="s">
        <v>22</v>
      </c>
      <c r="C24" s="367"/>
      <c r="D24" s="80">
        <v>15.2</v>
      </c>
      <c r="E24" s="67" t="s">
        <v>63</v>
      </c>
      <c r="F24" s="68"/>
      <c r="G24" s="366" t="s">
        <v>23</v>
      </c>
      <c r="H24" s="367"/>
      <c r="I24" s="69">
        <v>16.100000000000001</v>
      </c>
      <c r="J24" s="70" t="s">
        <v>63</v>
      </c>
      <c r="K24" s="54"/>
      <c r="M24" s="219">
        <f>I24-D24</f>
        <v>0.90000000000000213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61" t="s">
        <v>175</v>
      </c>
      <c r="C26" s="361"/>
      <c r="D26" s="361"/>
      <c r="E26" s="361"/>
      <c r="F26" s="361" t="s">
        <v>20</v>
      </c>
      <c r="G26" s="72" t="s">
        <v>1</v>
      </c>
      <c r="H26" s="73" t="s">
        <v>0</v>
      </c>
      <c r="I26" s="361" t="s">
        <v>177</v>
      </c>
      <c r="J26" s="361"/>
      <c r="K26" s="54"/>
    </row>
    <row r="27" spans="1:14" ht="26.25" customHeight="1" x14ac:dyDescent="0.2">
      <c r="A27" s="52"/>
      <c r="B27" s="72" t="s">
        <v>24</v>
      </c>
      <c r="C27" s="72" t="s">
        <v>64</v>
      </c>
      <c r="D27" s="72" t="s">
        <v>65</v>
      </c>
      <c r="E27" s="72" t="s">
        <v>21</v>
      </c>
      <c r="F27" s="361"/>
      <c r="G27" s="74">
        <f>+H27-2</f>
        <v>22</v>
      </c>
      <c r="H27" s="75">
        <f>EVEN(F28)</f>
        <v>24</v>
      </c>
      <c r="I27" s="361"/>
      <c r="J27" s="361"/>
      <c r="K27" s="54"/>
    </row>
    <row r="28" spans="1:14" x14ac:dyDescent="0.2">
      <c r="A28" s="52"/>
      <c r="B28" s="76">
        <f>AVERAGE(D24,I24)</f>
        <v>15.65</v>
      </c>
      <c r="C28" s="76">
        <f>25.4*B28/13.61</f>
        <v>29.207200587803086</v>
      </c>
      <c r="D28" s="76">
        <f>+'A.2.2. Promedio diarios (T y P)'!H19</f>
        <v>760.63313207709621</v>
      </c>
      <c r="E28" s="77">
        <f>1-(C28/D28)</f>
        <v>0.96160146152449921</v>
      </c>
      <c r="F28" s="76">
        <f>+'A.2.2. Promedio diarios (T y P)'!E19</f>
        <v>23.300000000000004</v>
      </c>
      <c r="G28" s="81">
        <v>1.18</v>
      </c>
      <c r="H28" s="78">
        <v>1.1839999999999999</v>
      </c>
      <c r="I28" s="362">
        <f>-(H28-G28)/(H27-G27)*(H27-F28)+H28</f>
        <v>1.1825999999999999</v>
      </c>
      <c r="J28" s="362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139</v>
      </c>
      <c r="C30" s="365" t="s">
        <v>26</v>
      </c>
      <c r="D30" s="365"/>
      <c r="E30" s="363">
        <f>+'A.2.2. Promedio diarios (T y P)'!D22</f>
        <v>44587.59375</v>
      </c>
      <c r="F30" s="363"/>
      <c r="G30" s="365" t="s">
        <v>27</v>
      </c>
      <c r="H30" s="365"/>
      <c r="I30" s="363">
        <f>+'A.2.2. Promedio diarios (T y P)'!G22</f>
        <v>44588.552083333336</v>
      </c>
      <c r="J30" s="373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6" t="s">
        <v>22</v>
      </c>
      <c r="C32" s="367"/>
      <c r="D32" s="80">
        <v>15.3</v>
      </c>
      <c r="E32" s="67" t="s">
        <v>63</v>
      </c>
      <c r="F32" s="68"/>
      <c r="G32" s="366" t="s">
        <v>23</v>
      </c>
      <c r="H32" s="367"/>
      <c r="I32" s="80">
        <v>16.100000000000001</v>
      </c>
      <c r="J32" s="67" t="s">
        <v>63</v>
      </c>
      <c r="K32" s="54"/>
      <c r="M32" s="219">
        <f>I32-D32</f>
        <v>0.80000000000000071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61" t="s">
        <v>175</v>
      </c>
      <c r="C34" s="361"/>
      <c r="D34" s="361"/>
      <c r="E34" s="361"/>
      <c r="F34" s="361" t="s">
        <v>20</v>
      </c>
      <c r="G34" s="72" t="s">
        <v>1</v>
      </c>
      <c r="H34" s="73" t="s">
        <v>0</v>
      </c>
      <c r="I34" s="361" t="s">
        <v>177</v>
      </c>
      <c r="J34" s="361"/>
      <c r="K34" s="54"/>
    </row>
    <row r="35" spans="1:13" ht="34.5" customHeight="1" x14ac:dyDescent="0.2">
      <c r="A35" s="52"/>
      <c r="B35" s="72" t="s">
        <v>24</v>
      </c>
      <c r="C35" s="72" t="s">
        <v>64</v>
      </c>
      <c r="D35" s="72" t="s">
        <v>65</v>
      </c>
      <c r="E35" s="72" t="s">
        <v>21</v>
      </c>
      <c r="F35" s="361"/>
      <c r="G35" s="74">
        <f>+H35-2</f>
        <v>22</v>
      </c>
      <c r="H35" s="75">
        <f>EVEN(F36)</f>
        <v>24</v>
      </c>
      <c r="I35" s="361"/>
      <c r="J35" s="361"/>
      <c r="K35" s="54"/>
    </row>
    <row r="36" spans="1:13" x14ac:dyDescent="0.2">
      <c r="A36" s="52"/>
      <c r="B36" s="76">
        <f>AVERAGE(D32,I32)</f>
        <v>15.700000000000001</v>
      </c>
      <c r="C36" s="76">
        <f>25.4*B36/13.61</f>
        <v>29.300514327700224</v>
      </c>
      <c r="D36" s="76">
        <f>+'A.2.2. Promedio diarios (T y P)'!H26</f>
        <v>760.72147950757642</v>
      </c>
      <c r="E36" s="77">
        <f>1-(C36/D36)</f>
        <v>0.96148325620216901</v>
      </c>
      <c r="F36" s="76">
        <f>+'A.2.2. Promedio diarios (T y P)'!E26</f>
        <v>23.313636363636363</v>
      </c>
      <c r="G36" s="81">
        <v>1.179</v>
      </c>
      <c r="H36" s="81">
        <v>1.1819999999999999</v>
      </c>
      <c r="I36" s="362">
        <f>-(H36-G36)/(H35-G35)*(H35-F36)+H36</f>
        <v>1.1809704545454545</v>
      </c>
      <c r="J36" s="362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140</v>
      </c>
      <c r="C38" s="365" t="s">
        <v>26</v>
      </c>
      <c r="D38" s="365"/>
      <c r="E38" s="363">
        <f>+'A.2.2. Promedio diarios (T y P)'!D29</f>
        <v>44588.569444444445</v>
      </c>
      <c r="F38" s="363"/>
      <c r="G38" s="365" t="s">
        <v>27</v>
      </c>
      <c r="H38" s="365"/>
      <c r="I38" s="363">
        <f>+'A.2.2. Promedio diarios (T y P)'!G29</f>
        <v>44589.527777777781</v>
      </c>
      <c r="J38" s="373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6" t="s">
        <v>22</v>
      </c>
      <c r="C40" s="367"/>
      <c r="D40" s="80">
        <v>15.3</v>
      </c>
      <c r="E40" s="67" t="s">
        <v>63</v>
      </c>
      <c r="F40" s="68"/>
      <c r="G40" s="366" t="s">
        <v>23</v>
      </c>
      <c r="H40" s="367"/>
      <c r="I40" s="80">
        <v>16.3</v>
      </c>
      <c r="J40" s="67" t="s">
        <v>63</v>
      </c>
      <c r="K40" s="54"/>
      <c r="M40" s="219">
        <f>I40-D40</f>
        <v>1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61" t="s">
        <v>175</v>
      </c>
      <c r="C42" s="361"/>
      <c r="D42" s="361"/>
      <c r="E42" s="361"/>
      <c r="F42" s="361" t="s">
        <v>20</v>
      </c>
      <c r="G42" s="72" t="s">
        <v>1</v>
      </c>
      <c r="H42" s="73" t="s">
        <v>0</v>
      </c>
      <c r="I42" s="361" t="s">
        <v>177</v>
      </c>
      <c r="J42" s="361"/>
      <c r="K42" s="54"/>
    </row>
    <row r="43" spans="1:13" ht="26.25" customHeight="1" x14ac:dyDescent="0.2">
      <c r="A43" s="52"/>
      <c r="B43" s="72" t="s">
        <v>24</v>
      </c>
      <c r="C43" s="72" t="s">
        <v>64</v>
      </c>
      <c r="D43" s="72" t="s">
        <v>65</v>
      </c>
      <c r="E43" s="72" t="s">
        <v>21</v>
      </c>
      <c r="F43" s="361"/>
      <c r="G43" s="74">
        <f>+H43-2</f>
        <v>22</v>
      </c>
      <c r="H43" s="75">
        <f>EVEN(F44)</f>
        <v>24</v>
      </c>
      <c r="I43" s="361"/>
      <c r="J43" s="361"/>
      <c r="K43" s="54"/>
    </row>
    <row r="44" spans="1:13" x14ac:dyDescent="0.2">
      <c r="A44" s="52"/>
      <c r="B44" s="76">
        <f>AVERAGE(D40,I40)</f>
        <v>15.8</v>
      </c>
      <c r="C44" s="76">
        <f>25.4*B44/13.61</f>
        <v>29.487141807494488</v>
      </c>
      <c r="D44" s="76">
        <f>+'A.2.2. Promedio diarios (T y P)'!H33</f>
        <v>761.52950273500528</v>
      </c>
      <c r="E44" s="77">
        <f>1-(C44/D44)</f>
        <v>0.96127905524133672</v>
      </c>
      <c r="F44" s="76">
        <f>+'A.2.2. Promedio diarios (T y P)'!E33</f>
        <v>22.595454545454544</v>
      </c>
      <c r="G44" s="81">
        <v>1.179</v>
      </c>
      <c r="H44" s="81">
        <v>1.1819999999999999</v>
      </c>
      <c r="I44" s="362">
        <f>-(H44-G44)/(H43-G43)*(H43-F44)+H44</f>
        <v>1.1798931818181819</v>
      </c>
      <c r="J44" s="362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141</v>
      </c>
      <c r="C46" s="365" t="s">
        <v>26</v>
      </c>
      <c r="D46" s="365"/>
      <c r="E46" s="363">
        <f>+'A.2.2. Promedio diarios (T y P)'!D36</f>
        <v>44589.545138888891</v>
      </c>
      <c r="F46" s="363"/>
      <c r="G46" s="365" t="s">
        <v>27</v>
      </c>
      <c r="H46" s="365"/>
      <c r="I46" s="363">
        <f>+'A.2.2. Promedio diarios (T y P)'!G36</f>
        <v>44590.513888888891</v>
      </c>
      <c r="J46" s="373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6" t="s">
        <v>22</v>
      </c>
      <c r="C48" s="367"/>
      <c r="D48" s="80">
        <v>15.3</v>
      </c>
      <c r="E48" s="67" t="s">
        <v>63</v>
      </c>
      <c r="F48" s="68"/>
      <c r="G48" s="366" t="s">
        <v>23</v>
      </c>
      <c r="H48" s="367"/>
      <c r="I48" s="80">
        <v>16.3</v>
      </c>
      <c r="J48" s="67" t="s">
        <v>63</v>
      </c>
      <c r="K48" s="54"/>
      <c r="M48" s="219">
        <f>I48-D48</f>
        <v>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61" t="s">
        <v>175</v>
      </c>
      <c r="C50" s="361"/>
      <c r="D50" s="361"/>
      <c r="E50" s="361"/>
      <c r="F50" s="361" t="s">
        <v>20</v>
      </c>
      <c r="G50" s="72" t="s">
        <v>1</v>
      </c>
      <c r="H50" s="73" t="s">
        <v>0</v>
      </c>
      <c r="I50" s="361" t="s">
        <v>177</v>
      </c>
      <c r="J50" s="361"/>
      <c r="K50" s="54"/>
    </row>
    <row r="51" spans="1:13" ht="27.75" customHeight="1" x14ac:dyDescent="0.2">
      <c r="A51" s="52"/>
      <c r="B51" s="72" t="s">
        <v>24</v>
      </c>
      <c r="C51" s="72" t="s">
        <v>64</v>
      </c>
      <c r="D51" s="72" t="s">
        <v>65</v>
      </c>
      <c r="E51" s="72" t="s">
        <v>21</v>
      </c>
      <c r="F51" s="361"/>
      <c r="G51" s="74">
        <f>+H51-2</f>
        <v>22</v>
      </c>
      <c r="H51" s="75">
        <f>EVEN(F52)</f>
        <v>24</v>
      </c>
      <c r="I51" s="361"/>
      <c r="J51" s="361"/>
      <c r="K51" s="54"/>
    </row>
    <row r="52" spans="1:13" x14ac:dyDescent="0.2">
      <c r="A52" s="52"/>
      <c r="B52" s="76">
        <f>AVERAGE(D48,I48)</f>
        <v>15.8</v>
      </c>
      <c r="C52" s="76">
        <f>25.4*B52/13.61</f>
        <v>29.487141807494488</v>
      </c>
      <c r="D52" s="76">
        <f>+'A.2.2. Promedio diarios (T y P)'!H40</f>
        <v>761.8984570210207</v>
      </c>
      <c r="E52" s="77">
        <f>1-(C52/D52)</f>
        <v>0.96129780611082016</v>
      </c>
      <c r="F52" s="76">
        <f>+'A.2.2. Promedio diarios (T y P)'!E40</f>
        <v>22.813043478260866</v>
      </c>
      <c r="G52" s="81">
        <v>1.179</v>
      </c>
      <c r="H52" s="81">
        <v>1.1819999999999999</v>
      </c>
      <c r="I52" s="362">
        <f>-(H52-G52)/(H51-G51)*(H51-F52)+H52</f>
        <v>1.1802195652173912</v>
      </c>
      <c r="J52" s="362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142</v>
      </c>
      <c r="C54" s="365" t="s">
        <v>26</v>
      </c>
      <c r="D54" s="365"/>
      <c r="E54" s="363">
        <f>+'A.2.2. Promedio diarios (T y P)'!D43</f>
        <v>44590.527777777781</v>
      </c>
      <c r="F54" s="363"/>
      <c r="G54" s="365" t="s">
        <v>27</v>
      </c>
      <c r="H54" s="365"/>
      <c r="I54" s="363">
        <f>+'A.2.2. Promedio diarios (T y P)'!G43</f>
        <v>44591.493055555555</v>
      </c>
      <c r="J54" s="373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6" t="s">
        <v>22</v>
      </c>
      <c r="C56" s="367"/>
      <c r="D56" s="80">
        <v>15.5</v>
      </c>
      <c r="E56" s="67" t="s">
        <v>63</v>
      </c>
      <c r="F56" s="68"/>
      <c r="G56" s="366" t="s">
        <v>23</v>
      </c>
      <c r="H56" s="367"/>
      <c r="I56" s="80">
        <v>16.5</v>
      </c>
      <c r="J56" s="67" t="s">
        <v>63</v>
      </c>
      <c r="K56" s="54"/>
      <c r="M56" s="219">
        <f>I56-D56</f>
        <v>1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61" t="s">
        <v>175</v>
      </c>
      <c r="C58" s="361"/>
      <c r="D58" s="361"/>
      <c r="E58" s="361"/>
      <c r="F58" s="361" t="s">
        <v>20</v>
      </c>
      <c r="G58" s="72" t="s">
        <v>1</v>
      </c>
      <c r="H58" s="73" t="s">
        <v>0</v>
      </c>
      <c r="I58" s="361" t="s">
        <v>177</v>
      </c>
      <c r="J58" s="361"/>
      <c r="K58" s="54"/>
    </row>
    <row r="59" spans="1:13" ht="27.75" customHeight="1" x14ac:dyDescent="0.2">
      <c r="A59" s="52"/>
      <c r="B59" s="72" t="s">
        <v>24</v>
      </c>
      <c r="C59" s="72" t="s">
        <v>64</v>
      </c>
      <c r="D59" s="72" t="s">
        <v>65</v>
      </c>
      <c r="E59" s="72" t="s">
        <v>21</v>
      </c>
      <c r="F59" s="361"/>
      <c r="G59" s="74">
        <f>+H59-2</f>
        <v>22</v>
      </c>
      <c r="H59" s="75">
        <f>EVEN(F60)</f>
        <v>24</v>
      </c>
      <c r="I59" s="361"/>
      <c r="J59" s="361"/>
      <c r="K59" s="54"/>
    </row>
    <row r="60" spans="1:13" x14ac:dyDescent="0.2">
      <c r="A60" s="52"/>
      <c r="B60" s="76">
        <f>AVERAGE(D56,I56)</f>
        <v>16</v>
      </c>
      <c r="C60" s="76">
        <f>25.4*B60/13.61</f>
        <v>29.860396767083028</v>
      </c>
      <c r="D60" s="76">
        <f>+'A.2.2. Promedio diarios (T y P)'!H47</f>
        <v>762.04394040160082</v>
      </c>
      <c r="E60" s="77">
        <f>1-(C60/D60)</f>
        <v>0.96081538716606496</v>
      </c>
      <c r="F60" s="76">
        <f>+'A.2.2. Promedio diarios (T y P)'!E47</f>
        <v>22.105555555555558</v>
      </c>
      <c r="G60" s="81">
        <v>1.179</v>
      </c>
      <c r="H60" s="81">
        <v>1.1819999999999999</v>
      </c>
      <c r="I60" s="362">
        <f>-(H60-G60)/(H59-G59)*(H59-F60)+H60</f>
        <v>1.1791583333333333</v>
      </c>
      <c r="J60" s="362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143</v>
      </c>
      <c r="C62" s="365" t="s">
        <v>26</v>
      </c>
      <c r="D62" s="365"/>
      <c r="E62" s="363" t="e">
        <f>+'A.2.2. Promedio diarios (T y P)'!#REF!</f>
        <v>#REF!</v>
      </c>
      <c r="F62" s="363"/>
      <c r="G62" s="365" t="s">
        <v>27</v>
      </c>
      <c r="H62" s="365"/>
      <c r="I62" s="363" t="e">
        <f>+'A.2.2. Promedio diarios (T y P)'!#REF!</f>
        <v>#REF!</v>
      </c>
      <c r="J62" s="373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6" t="s">
        <v>22</v>
      </c>
      <c r="C64" s="367"/>
      <c r="D64" s="66"/>
      <c r="E64" s="67" t="s">
        <v>63</v>
      </c>
      <c r="F64" s="68"/>
      <c r="G64" s="366" t="s">
        <v>23</v>
      </c>
      <c r="H64" s="367"/>
      <c r="I64" s="80"/>
      <c r="J64" s="67" t="s">
        <v>63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61" t="s">
        <v>175</v>
      </c>
      <c r="C66" s="361"/>
      <c r="D66" s="361"/>
      <c r="E66" s="361"/>
      <c r="F66" s="361" t="s">
        <v>20</v>
      </c>
      <c r="G66" s="72" t="s">
        <v>1</v>
      </c>
      <c r="H66" s="72" t="s">
        <v>0</v>
      </c>
      <c r="I66" s="361" t="s">
        <v>177</v>
      </c>
      <c r="J66" s="361"/>
      <c r="K66" s="54"/>
    </row>
    <row r="67" spans="1:11" ht="26.25" hidden="1" customHeight="1" x14ac:dyDescent="0.2">
      <c r="A67" s="52"/>
      <c r="B67" s="72" t="s">
        <v>24</v>
      </c>
      <c r="C67" s="72" t="s">
        <v>64</v>
      </c>
      <c r="D67" s="72" t="s">
        <v>65</v>
      </c>
      <c r="E67" s="72" t="s">
        <v>21</v>
      </c>
      <c r="F67" s="361"/>
      <c r="G67" s="74" t="e">
        <f>+H67-2</f>
        <v>#REF!</v>
      </c>
      <c r="H67" s="74" t="e">
        <f>EVEN(F68)</f>
        <v>#REF!</v>
      </c>
      <c r="I67" s="361"/>
      <c r="J67" s="361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374" t="e">
        <f>-(H68-G68)/(H67-G67)*(H67-F68)+H68</f>
        <v>#REF!</v>
      </c>
      <c r="J68" s="375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144</v>
      </c>
      <c r="C70" s="365" t="s">
        <v>26</v>
      </c>
      <c r="D70" s="365"/>
      <c r="E70" s="363" t="e">
        <f>+'A.2.2. Promedio diarios (T y P)'!#REF!</f>
        <v>#REF!</v>
      </c>
      <c r="F70" s="363"/>
      <c r="G70" s="365" t="s">
        <v>27</v>
      </c>
      <c r="H70" s="365"/>
      <c r="I70" s="363" t="e">
        <f>+'A.2.2. Promedio diarios (T y P)'!#REF!</f>
        <v>#REF!</v>
      </c>
      <c r="J70" s="364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6" t="s">
        <v>22</v>
      </c>
      <c r="C72" s="367"/>
      <c r="D72" s="66"/>
      <c r="E72" s="67" t="s">
        <v>63</v>
      </c>
      <c r="F72" s="68"/>
      <c r="G72" s="366" t="s">
        <v>23</v>
      </c>
      <c r="H72" s="367"/>
      <c r="I72" s="80"/>
      <c r="J72" s="67" t="s">
        <v>63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68" t="s">
        <v>175</v>
      </c>
      <c r="C74" s="369"/>
      <c r="D74" s="369"/>
      <c r="E74" s="370"/>
      <c r="F74" s="371" t="s">
        <v>20</v>
      </c>
      <c r="G74" s="72" t="s">
        <v>1</v>
      </c>
      <c r="H74" s="73" t="s">
        <v>0</v>
      </c>
      <c r="I74" s="355" t="s">
        <v>177</v>
      </c>
      <c r="J74" s="356"/>
      <c r="K74" s="54"/>
    </row>
    <row r="75" spans="1:11" ht="26.25" hidden="1" customHeight="1" x14ac:dyDescent="0.2">
      <c r="A75" s="52"/>
      <c r="B75" s="72" t="s">
        <v>24</v>
      </c>
      <c r="C75" s="72" t="s">
        <v>64</v>
      </c>
      <c r="D75" s="72" t="s">
        <v>65</v>
      </c>
      <c r="E75" s="72" t="s">
        <v>21</v>
      </c>
      <c r="F75" s="372"/>
      <c r="G75" s="74" t="e">
        <f>+H75-2</f>
        <v>#REF!</v>
      </c>
      <c r="H75" s="75" t="e">
        <f>EVEN(F76)</f>
        <v>#REF!</v>
      </c>
      <c r="I75" s="357"/>
      <c r="J75" s="358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59" t="e">
        <f>-(H76-G76)/(H75-G75)*(H75-F76)+H76</f>
        <v>#REF!</v>
      </c>
      <c r="J76" s="360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145</v>
      </c>
      <c r="C78" s="365" t="s">
        <v>26</v>
      </c>
      <c r="D78" s="365"/>
      <c r="E78" s="363" t="e">
        <f>+'A.2.2. Promedio diarios (T y P)'!#REF!</f>
        <v>#REF!</v>
      </c>
      <c r="F78" s="363"/>
      <c r="G78" s="365" t="s">
        <v>27</v>
      </c>
      <c r="H78" s="365"/>
      <c r="I78" s="363" t="e">
        <f>+'A.2.2. Promedio diarios (T y P)'!#REF!</f>
        <v>#REF!</v>
      </c>
      <c r="J78" s="364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6" t="s">
        <v>22</v>
      </c>
      <c r="C80" s="367"/>
      <c r="D80" s="66"/>
      <c r="E80" s="67" t="s">
        <v>63</v>
      </c>
      <c r="F80" s="68"/>
      <c r="G80" s="366" t="s">
        <v>23</v>
      </c>
      <c r="H80" s="367"/>
      <c r="I80" s="80"/>
      <c r="J80" s="67" t="s">
        <v>63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68" t="s">
        <v>175</v>
      </c>
      <c r="C82" s="369"/>
      <c r="D82" s="369"/>
      <c r="E82" s="370"/>
      <c r="F82" s="371" t="s">
        <v>20</v>
      </c>
      <c r="G82" s="72" t="s">
        <v>1</v>
      </c>
      <c r="H82" s="73" t="s">
        <v>0</v>
      </c>
      <c r="I82" s="355" t="s">
        <v>35</v>
      </c>
      <c r="J82" s="356"/>
      <c r="K82" s="54"/>
    </row>
    <row r="83" spans="1:11" ht="26.25" hidden="1" customHeight="1" x14ac:dyDescent="0.2">
      <c r="A83" s="52"/>
      <c r="B83" s="72" t="s">
        <v>24</v>
      </c>
      <c r="C83" s="72" t="s">
        <v>64</v>
      </c>
      <c r="D83" s="72" t="s">
        <v>65</v>
      </c>
      <c r="E83" s="72" t="s">
        <v>21</v>
      </c>
      <c r="F83" s="372"/>
      <c r="G83" s="74" t="e">
        <f>+H83-2</f>
        <v>#REF!</v>
      </c>
      <c r="H83" s="75" t="e">
        <f>EVEN(F84)</f>
        <v>#REF!</v>
      </c>
      <c r="I83" s="357"/>
      <c r="J83" s="358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59" t="e">
        <f>-(H84-G84)/(H83-G83)*(H83-F84)+H84</f>
        <v>#REF!</v>
      </c>
      <c r="J84" s="360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153</v>
      </c>
      <c r="C86" s="365" t="s">
        <v>26</v>
      </c>
      <c r="D86" s="365"/>
      <c r="E86" s="363" t="e">
        <f>+'A.2.2. Promedio diarios (T y P)'!#REF!</f>
        <v>#REF!</v>
      </c>
      <c r="F86" s="363"/>
      <c r="G86" s="365" t="s">
        <v>27</v>
      </c>
      <c r="H86" s="365"/>
      <c r="I86" s="363" t="e">
        <f>+'A.2.2. Promedio diarios (T y P)'!#REF!</f>
        <v>#REF!</v>
      </c>
      <c r="J86" s="364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6" t="s">
        <v>22</v>
      </c>
      <c r="C88" s="367"/>
      <c r="D88" s="66"/>
      <c r="E88" s="67" t="s">
        <v>63</v>
      </c>
      <c r="F88" s="68"/>
      <c r="G88" s="366" t="s">
        <v>23</v>
      </c>
      <c r="H88" s="367"/>
      <c r="I88" s="80"/>
      <c r="J88" s="67" t="s">
        <v>63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68" t="s">
        <v>175</v>
      </c>
      <c r="C90" s="369"/>
      <c r="D90" s="369"/>
      <c r="E90" s="370"/>
      <c r="F90" s="371" t="s">
        <v>20</v>
      </c>
      <c r="G90" s="72" t="s">
        <v>1</v>
      </c>
      <c r="H90" s="73" t="s">
        <v>0</v>
      </c>
      <c r="I90" s="355" t="s">
        <v>35</v>
      </c>
      <c r="J90" s="356"/>
      <c r="K90" s="54"/>
    </row>
    <row r="91" spans="1:11" ht="26.25" hidden="1" customHeight="1" x14ac:dyDescent="0.2">
      <c r="A91" s="52"/>
      <c r="B91" s="72" t="s">
        <v>24</v>
      </c>
      <c r="C91" s="72" t="s">
        <v>64</v>
      </c>
      <c r="D91" s="72" t="s">
        <v>65</v>
      </c>
      <c r="E91" s="72" t="s">
        <v>21</v>
      </c>
      <c r="F91" s="372"/>
      <c r="G91" s="74" t="e">
        <f>+H91-2</f>
        <v>#REF!</v>
      </c>
      <c r="H91" s="75" t="e">
        <f>EVEN(F92)</f>
        <v>#REF!</v>
      </c>
      <c r="I91" s="357"/>
      <c r="J91" s="358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59" t="e">
        <f>-(H92-G92)/(H91-G91)*(H91-F92)+H92</f>
        <v>#REF!</v>
      </c>
      <c r="J92" s="360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154</v>
      </c>
      <c r="C94" s="365" t="s">
        <v>26</v>
      </c>
      <c r="D94" s="365"/>
      <c r="E94" s="363" t="e">
        <f>+'A.2.2. Promedio diarios (T y P)'!#REF!</f>
        <v>#REF!</v>
      </c>
      <c r="F94" s="363"/>
      <c r="G94" s="365" t="s">
        <v>27</v>
      </c>
      <c r="H94" s="365"/>
      <c r="I94" s="363" t="e">
        <f>+'A.2.2. Promedio diarios (T y P)'!#REF!</f>
        <v>#REF!</v>
      </c>
      <c r="J94" s="364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6" t="s">
        <v>22</v>
      </c>
      <c r="C96" s="367"/>
      <c r="D96" s="66"/>
      <c r="E96" s="67" t="s">
        <v>63</v>
      </c>
      <c r="F96" s="68"/>
      <c r="G96" s="366" t="s">
        <v>23</v>
      </c>
      <c r="H96" s="367"/>
      <c r="I96" s="80"/>
      <c r="J96" s="67" t="s">
        <v>63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68" t="s">
        <v>175</v>
      </c>
      <c r="C98" s="369"/>
      <c r="D98" s="369"/>
      <c r="E98" s="370"/>
      <c r="F98" s="371" t="s">
        <v>20</v>
      </c>
      <c r="G98" s="72" t="s">
        <v>1</v>
      </c>
      <c r="H98" s="73" t="s">
        <v>0</v>
      </c>
      <c r="I98" s="355" t="s">
        <v>35</v>
      </c>
      <c r="J98" s="356"/>
      <c r="K98" s="54"/>
    </row>
    <row r="99" spans="1:11" ht="26.25" hidden="1" customHeight="1" x14ac:dyDescent="0.2">
      <c r="A99" s="52"/>
      <c r="B99" s="72" t="s">
        <v>24</v>
      </c>
      <c r="C99" s="72" t="s">
        <v>64</v>
      </c>
      <c r="D99" s="72" t="s">
        <v>65</v>
      </c>
      <c r="E99" s="72" t="s">
        <v>21</v>
      </c>
      <c r="F99" s="372"/>
      <c r="G99" s="74" t="e">
        <f>+H99-2</f>
        <v>#REF!</v>
      </c>
      <c r="H99" s="75" t="e">
        <f>EVEN(F100)</f>
        <v>#REF!</v>
      </c>
      <c r="I99" s="357"/>
      <c r="J99" s="358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59" t="e">
        <f>-(H100-G100)/(H99-G99)*(H99-F100)+H100</f>
        <v>#REF!</v>
      </c>
      <c r="J100" s="360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155</v>
      </c>
      <c r="C102" s="365" t="s">
        <v>26</v>
      </c>
      <c r="D102" s="365"/>
      <c r="E102" s="363" t="e">
        <f>+'A.2.2. Promedio diarios (T y P)'!#REF!</f>
        <v>#REF!</v>
      </c>
      <c r="F102" s="363"/>
      <c r="G102" s="365" t="s">
        <v>27</v>
      </c>
      <c r="H102" s="365"/>
      <c r="I102" s="363" t="e">
        <f>+'A.2.2. Promedio diarios (T y P)'!#REF!</f>
        <v>#REF!</v>
      </c>
      <c r="J102" s="364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6" t="s">
        <v>22</v>
      </c>
      <c r="C104" s="367"/>
      <c r="D104" s="66"/>
      <c r="E104" s="67" t="s">
        <v>63</v>
      </c>
      <c r="F104" s="68"/>
      <c r="G104" s="366" t="s">
        <v>23</v>
      </c>
      <c r="H104" s="367"/>
      <c r="I104" s="80"/>
      <c r="J104" s="67" t="s">
        <v>63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68" t="s">
        <v>175</v>
      </c>
      <c r="C106" s="369"/>
      <c r="D106" s="369"/>
      <c r="E106" s="370"/>
      <c r="F106" s="371" t="s">
        <v>20</v>
      </c>
      <c r="G106" s="72" t="s">
        <v>1</v>
      </c>
      <c r="H106" s="73" t="s">
        <v>0</v>
      </c>
      <c r="I106" s="355" t="s">
        <v>35</v>
      </c>
      <c r="J106" s="356"/>
      <c r="K106" s="54"/>
    </row>
    <row r="107" spans="1:11" ht="26.25" hidden="1" customHeight="1" x14ac:dyDescent="0.2">
      <c r="A107" s="52"/>
      <c r="B107" s="72" t="s">
        <v>24</v>
      </c>
      <c r="C107" s="72" t="s">
        <v>64</v>
      </c>
      <c r="D107" s="72" t="s">
        <v>65</v>
      </c>
      <c r="E107" s="72" t="s">
        <v>21</v>
      </c>
      <c r="F107" s="372"/>
      <c r="G107" s="74" t="e">
        <f>+H107-2</f>
        <v>#REF!</v>
      </c>
      <c r="H107" s="75" t="e">
        <f>EVEN(F108)</f>
        <v>#REF!</v>
      </c>
      <c r="I107" s="357"/>
      <c r="J107" s="358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59" t="e">
        <f>-(H108-G108)/(H107-G107)*(H107-F108)+H108</f>
        <v>#REF!</v>
      </c>
      <c r="J108" s="360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156</v>
      </c>
      <c r="C110" s="365" t="s">
        <v>26</v>
      </c>
      <c r="D110" s="365"/>
      <c r="E110" s="363" t="e">
        <f>+'A.2.2. Promedio diarios (T y P)'!#REF!</f>
        <v>#REF!</v>
      </c>
      <c r="F110" s="363"/>
      <c r="G110" s="365" t="s">
        <v>27</v>
      </c>
      <c r="H110" s="365"/>
      <c r="I110" s="363" t="e">
        <f>+'A.2.2. Promedio diarios (T y P)'!#REF!</f>
        <v>#REF!</v>
      </c>
      <c r="J110" s="364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6" t="s">
        <v>22</v>
      </c>
      <c r="C112" s="367"/>
      <c r="D112" s="66"/>
      <c r="E112" s="67" t="s">
        <v>63</v>
      </c>
      <c r="F112" s="68"/>
      <c r="G112" s="366" t="s">
        <v>23</v>
      </c>
      <c r="H112" s="367"/>
      <c r="I112" s="80"/>
      <c r="J112" s="67" t="s">
        <v>63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68" t="s">
        <v>175</v>
      </c>
      <c r="C114" s="369"/>
      <c r="D114" s="369"/>
      <c r="E114" s="370"/>
      <c r="F114" s="371" t="s">
        <v>20</v>
      </c>
      <c r="G114" s="72" t="s">
        <v>1</v>
      </c>
      <c r="H114" s="73" t="s">
        <v>0</v>
      </c>
      <c r="I114" s="355" t="s">
        <v>35</v>
      </c>
      <c r="J114" s="356"/>
      <c r="K114" s="54"/>
    </row>
    <row r="115" spans="1:11" ht="26.25" hidden="1" customHeight="1" x14ac:dyDescent="0.2">
      <c r="A115" s="52"/>
      <c r="B115" s="72" t="s">
        <v>24</v>
      </c>
      <c r="C115" s="72" t="s">
        <v>64</v>
      </c>
      <c r="D115" s="72" t="s">
        <v>65</v>
      </c>
      <c r="E115" s="72" t="s">
        <v>21</v>
      </c>
      <c r="F115" s="372"/>
      <c r="G115" s="74" t="e">
        <f>+H115-2</f>
        <v>#REF!</v>
      </c>
      <c r="H115" s="75" t="e">
        <f>EVEN(F116)</f>
        <v>#REF!</v>
      </c>
      <c r="I115" s="357"/>
      <c r="J115" s="358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59" t="e">
        <f>-(H116-G116)/(H115-G115)*(H115-F116)+H116</f>
        <v>#REF!</v>
      </c>
      <c r="J116" s="360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157</v>
      </c>
      <c r="C118" s="365" t="s">
        <v>26</v>
      </c>
      <c r="D118" s="365"/>
      <c r="E118" s="363" t="e">
        <f>+'A.2.2. Promedio diarios (T y P)'!#REF!</f>
        <v>#REF!</v>
      </c>
      <c r="F118" s="363"/>
      <c r="G118" s="365" t="s">
        <v>27</v>
      </c>
      <c r="H118" s="365"/>
      <c r="I118" s="363" t="e">
        <f>+'A.2.2. Promedio diarios (T y P)'!#REF!</f>
        <v>#REF!</v>
      </c>
      <c r="J118" s="364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6" t="s">
        <v>22</v>
      </c>
      <c r="C120" s="367"/>
      <c r="D120" s="66"/>
      <c r="E120" s="67" t="s">
        <v>63</v>
      </c>
      <c r="F120" s="68"/>
      <c r="G120" s="366" t="s">
        <v>23</v>
      </c>
      <c r="H120" s="367"/>
      <c r="I120" s="80"/>
      <c r="J120" s="67" t="s">
        <v>63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68" t="s">
        <v>175</v>
      </c>
      <c r="C122" s="369"/>
      <c r="D122" s="369"/>
      <c r="E122" s="370"/>
      <c r="F122" s="371" t="s">
        <v>20</v>
      </c>
      <c r="G122" s="72" t="s">
        <v>1</v>
      </c>
      <c r="H122" s="73" t="s">
        <v>0</v>
      </c>
      <c r="I122" s="355" t="s">
        <v>35</v>
      </c>
      <c r="J122" s="356"/>
      <c r="K122" s="54"/>
    </row>
    <row r="123" spans="1:11" ht="26.25" hidden="1" customHeight="1" x14ac:dyDescent="0.2">
      <c r="A123" s="52"/>
      <c r="B123" s="72" t="s">
        <v>24</v>
      </c>
      <c r="C123" s="72" t="s">
        <v>64</v>
      </c>
      <c r="D123" s="72" t="s">
        <v>65</v>
      </c>
      <c r="E123" s="72" t="s">
        <v>21</v>
      </c>
      <c r="F123" s="372"/>
      <c r="G123" s="74" t="e">
        <f>+H123-2</f>
        <v>#REF!</v>
      </c>
      <c r="H123" s="75" t="e">
        <f>EVEN(F124)</f>
        <v>#REF!</v>
      </c>
      <c r="I123" s="357"/>
      <c r="J123" s="358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59" t="e">
        <f>-(H124-G124)/(H123-G123)*(H123-F124)+H124</f>
        <v>#REF!</v>
      </c>
      <c r="J124" s="360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158</v>
      </c>
      <c r="C126" s="365" t="s">
        <v>26</v>
      </c>
      <c r="D126" s="365"/>
      <c r="E126" s="363" t="e">
        <f>+'A.2.2. Promedio diarios (T y P)'!#REF!</f>
        <v>#REF!</v>
      </c>
      <c r="F126" s="363"/>
      <c r="G126" s="365" t="s">
        <v>27</v>
      </c>
      <c r="H126" s="365"/>
      <c r="I126" s="363" t="e">
        <f>+'A.2.2. Promedio diarios (T y P)'!#REF!</f>
        <v>#REF!</v>
      </c>
      <c r="J126" s="364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6" t="s">
        <v>22</v>
      </c>
      <c r="C128" s="367"/>
      <c r="D128" s="66"/>
      <c r="E128" s="67" t="s">
        <v>63</v>
      </c>
      <c r="F128" s="68"/>
      <c r="G128" s="366" t="s">
        <v>23</v>
      </c>
      <c r="H128" s="367"/>
      <c r="I128" s="80"/>
      <c r="J128" s="67" t="s">
        <v>63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68" t="s">
        <v>175</v>
      </c>
      <c r="C130" s="369"/>
      <c r="D130" s="369"/>
      <c r="E130" s="370"/>
      <c r="F130" s="371" t="s">
        <v>20</v>
      </c>
      <c r="G130" s="72" t="s">
        <v>1</v>
      </c>
      <c r="H130" s="73" t="s">
        <v>0</v>
      </c>
      <c r="I130" s="355" t="s">
        <v>35</v>
      </c>
      <c r="J130" s="356"/>
      <c r="K130" s="54"/>
    </row>
    <row r="131" spans="1:11" ht="26.25" hidden="1" customHeight="1" x14ac:dyDescent="0.2">
      <c r="A131" s="52"/>
      <c r="B131" s="72" t="s">
        <v>24</v>
      </c>
      <c r="C131" s="72" t="s">
        <v>64</v>
      </c>
      <c r="D131" s="72" t="s">
        <v>65</v>
      </c>
      <c r="E131" s="72" t="s">
        <v>21</v>
      </c>
      <c r="F131" s="372"/>
      <c r="G131" s="74" t="e">
        <f>+H131-2</f>
        <v>#REF!</v>
      </c>
      <c r="H131" s="75" t="e">
        <f>EVEN(F132)</f>
        <v>#REF!</v>
      </c>
      <c r="I131" s="357"/>
      <c r="J131" s="358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59" t="e">
        <f>-(H132-G132)/(H131-G131)*(H131-F132)+H132</f>
        <v>#REF!</v>
      </c>
      <c r="J132" s="360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159</v>
      </c>
      <c r="C134" s="365" t="s">
        <v>26</v>
      </c>
      <c r="D134" s="365"/>
      <c r="E134" s="363" t="e">
        <f>+'A.2.2. Promedio diarios (T y P)'!#REF!</f>
        <v>#REF!</v>
      </c>
      <c r="F134" s="363"/>
      <c r="G134" s="365" t="s">
        <v>27</v>
      </c>
      <c r="H134" s="365"/>
      <c r="I134" s="363" t="e">
        <f>+'A.2.2. Promedio diarios (T y P)'!#REF!</f>
        <v>#REF!</v>
      </c>
      <c r="J134" s="364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6" t="s">
        <v>22</v>
      </c>
      <c r="C136" s="367"/>
      <c r="D136" s="66"/>
      <c r="E136" s="67" t="s">
        <v>63</v>
      </c>
      <c r="F136" s="68"/>
      <c r="G136" s="366" t="s">
        <v>23</v>
      </c>
      <c r="H136" s="367"/>
      <c r="I136" s="80"/>
      <c r="J136" s="67" t="s">
        <v>63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68" t="s">
        <v>175</v>
      </c>
      <c r="C138" s="369"/>
      <c r="D138" s="369"/>
      <c r="E138" s="370"/>
      <c r="F138" s="371" t="s">
        <v>20</v>
      </c>
      <c r="G138" s="72" t="s">
        <v>1</v>
      </c>
      <c r="H138" s="73" t="s">
        <v>0</v>
      </c>
      <c r="I138" s="355" t="s">
        <v>35</v>
      </c>
      <c r="J138" s="356"/>
      <c r="K138" s="54"/>
    </row>
    <row r="139" spans="1:11" ht="26.25" hidden="1" customHeight="1" x14ac:dyDescent="0.2">
      <c r="A139" s="52"/>
      <c r="B139" s="72" t="s">
        <v>24</v>
      </c>
      <c r="C139" s="72" t="s">
        <v>64</v>
      </c>
      <c r="D139" s="72" t="s">
        <v>65</v>
      </c>
      <c r="E139" s="72" t="s">
        <v>21</v>
      </c>
      <c r="F139" s="372"/>
      <c r="G139" s="74" t="e">
        <f>+H139-2</f>
        <v>#REF!</v>
      </c>
      <c r="H139" s="75" t="e">
        <f>EVEN(F140)</f>
        <v>#REF!</v>
      </c>
      <c r="I139" s="357"/>
      <c r="J139" s="358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59" t="e">
        <f>-(H140-G140)/(H139-G139)*(H139-F140)+H140</f>
        <v>#REF!</v>
      </c>
      <c r="J140" s="360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40" t="s">
        <v>14</v>
      </c>
      <c r="C142" s="340"/>
      <c r="D142" s="340"/>
      <c r="E142" s="340"/>
      <c r="F142" s="340"/>
      <c r="G142" s="340"/>
      <c r="H142" s="340"/>
      <c r="I142" s="340"/>
      <c r="J142" s="340"/>
      <c r="K142" s="54"/>
    </row>
    <row r="143" spans="1:11" ht="35.25" customHeight="1" x14ac:dyDescent="0.2">
      <c r="A143" s="52"/>
      <c r="B143" s="336"/>
      <c r="C143" s="336"/>
      <c r="D143" s="336"/>
      <c r="E143" s="336"/>
      <c r="F143" s="336"/>
      <c r="G143" s="336"/>
      <c r="H143" s="336"/>
      <c r="I143" s="336"/>
      <c r="J143" s="336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2" zoomScale="90" zoomScaleNormal="100" zoomScaleSheetLayoutView="90" zoomScalePageLayoutView="70" workbookViewId="0">
      <selection activeCell="Q21" sqref="Q21"/>
    </sheetView>
  </sheetViews>
  <sheetFormatPr baseColWidth="10" defaultColWidth="11.42578125" defaultRowHeight="12.75" x14ac:dyDescent="0.2"/>
  <cols>
    <col min="1" max="1" width="3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2.71093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0"/>
      <c r="C2" s="401"/>
      <c r="D2" s="402"/>
      <c r="E2" s="409" t="s">
        <v>242</v>
      </c>
      <c r="F2" s="410"/>
      <c r="G2" s="410"/>
      <c r="H2" s="410"/>
      <c r="I2" s="410"/>
      <c r="J2" s="410"/>
      <c r="K2" s="410"/>
      <c r="L2" s="410"/>
      <c r="M2" s="411"/>
      <c r="N2" s="95"/>
    </row>
    <row r="3" spans="1:14" s="7" customFormat="1" ht="12.75" customHeight="1" x14ac:dyDescent="0.2">
      <c r="A3" s="83"/>
      <c r="B3" s="403"/>
      <c r="C3" s="404"/>
      <c r="D3" s="405"/>
      <c r="E3" s="412"/>
      <c r="F3" s="413"/>
      <c r="G3" s="413"/>
      <c r="H3" s="413"/>
      <c r="I3" s="413"/>
      <c r="J3" s="413"/>
      <c r="K3" s="413"/>
      <c r="L3" s="413"/>
      <c r="M3" s="414"/>
      <c r="N3" s="95"/>
    </row>
    <row r="4" spans="1:14" s="7" customFormat="1" ht="12.75" customHeight="1" x14ac:dyDescent="0.2">
      <c r="A4" s="83"/>
      <c r="B4" s="403"/>
      <c r="C4" s="404"/>
      <c r="D4" s="405"/>
      <c r="E4" s="412"/>
      <c r="F4" s="413"/>
      <c r="G4" s="413"/>
      <c r="H4" s="413"/>
      <c r="I4" s="413"/>
      <c r="J4" s="413"/>
      <c r="K4" s="413"/>
      <c r="L4" s="413"/>
      <c r="M4" s="414"/>
      <c r="N4" s="95"/>
    </row>
    <row r="5" spans="1:14" s="7" customFormat="1" ht="13.5" customHeight="1" x14ac:dyDescent="0.2">
      <c r="A5" s="83"/>
      <c r="B5" s="406"/>
      <c r="C5" s="407"/>
      <c r="D5" s="408"/>
      <c r="E5" s="415"/>
      <c r="F5" s="416"/>
      <c r="G5" s="416"/>
      <c r="H5" s="416"/>
      <c r="I5" s="416"/>
      <c r="J5" s="416"/>
      <c r="K5" s="416"/>
      <c r="L5" s="416"/>
      <c r="M5" s="417"/>
      <c r="N5" s="95"/>
    </row>
    <row r="6" spans="1:14" s="7" customFormat="1" x14ac:dyDescent="0.2">
      <c r="A6" s="83"/>
      <c r="B6" s="83"/>
      <c r="C6" s="83"/>
      <c r="D6" s="83"/>
      <c r="E6" s="164"/>
      <c r="F6" s="84"/>
      <c r="G6" s="83"/>
      <c r="H6" s="83"/>
      <c r="I6" s="83"/>
      <c r="J6" s="164"/>
      <c r="K6" s="83"/>
      <c r="L6" s="83"/>
      <c r="M6" s="83"/>
      <c r="N6" s="95"/>
    </row>
    <row r="7" spans="1:14" s="4" customFormat="1" ht="30.6" customHeight="1" x14ac:dyDescent="0.2">
      <c r="A7" s="113"/>
      <c r="B7" s="345" t="s">
        <v>183</v>
      </c>
      <c r="C7" s="345"/>
      <c r="D7" s="345"/>
      <c r="E7" s="330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330"/>
      <c r="G7" s="330"/>
      <c r="H7" s="330"/>
      <c r="I7" s="330"/>
      <c r="J7" s="330"/>
      <c r="K7" s="330"/>
      <c r="L7" s="330"/>
      <c r="M7" s="330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45" t="s">
        <v>209</v>
      </c>
      <c r="C9" s="345"/>
      <c r="D9" s="345"/>
      <c r="E9" s="329" t="str">
        <f>+'A.2.3. Flujo promedio'!D9</f>
        <v>CA-VMP-9</v>
      </c>
      <c r="F9" s="329"/>
      <c r="G9" s="148"/>
      <c r="H9" s="348" t="s">
        <v>184</v>
      </c>
      <c r="I9" s="348"/>
      <c r="J9" s="418" t="str">
        <f>+'A.2.3. Flujo promedio'!H9</f>
        <v>0002-1-2022-411</v>
      </c>
      <c r="K9" s="418"/>
      <c r="L9" s="418"/>
      <c r="M9" s="418"/>
      <c r="N9" s="68"/>
    </row>
    <row r="10" spans="1:14" s="149" customFormat="1" ht="7.9" customHeight="1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76" t="s">
        <v>16</v>
      </c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76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48" t="s">
        <v>232</v>
      </c>
      <c r="C13" s="348"/>
      <c r="D13" s="348"/>
      <c r="E13" s="347" t="s">
        <v>233</v>
      </c>
      <c r="F13" s="347"/>
      <c r="G13" s="347"/>
      <c r="H13" s="347"/>
      <c r="I13" s="347"/>
      <c r="J13" s="347"/>
      <c r="K13" s="347"/>
      <c r="L13" s="347"/>
      <c r="M13" s="347"/>
      <c r="N13" s="68"/>
    </row>
    <row r="14" spans="1:14" s="4" customFormat="1" ht="15.6" customHeight="1" x14ac:dyDescent="0.2">
      <c r="A14" s="113"/>
      <c r="B14" s="348" t="s">
        <v>234</v>
      </c>
      <c r="C14" s="348"/>
      <c r="D14" s="348"/>
      <c r="E14" s="347" t="s">
        <v>15</v>
      </c>
      <c r="F14" s="347"/>
      <c r="G14" s="348" t="s">
        <v>235</v>
      </c>
      <c r="H14" s="348"/>
      <c r="I14" s="347" t="s">
        <v>236</v>
      </c>
      <c r="J14" s="347"/>
      <c r="K14" s="262" t="s">
        <v>237</v>
      </c>
      <c r="L14" s="347" t="str">
        <f>'A.2.3. Flujo promedio'!F17</f>
        <v>P9321X</v>
      </c>
      <c r="M14" s="347"/>
      <c r="N14" s="68"/>
    </row>
    <row r="15" spans="1:14" ht="15.6" customHeight="1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88" t="s">
        <v>25</v>
      </c>
      <c r="C16" s="189" t="s">
        <v>2</v>
      </c>
      <c r="D16" s="189" t="s">
        <v>32</v>
      </c>
      <c r="E16" s="189" t="s">
        <v>28</v>
      </c>
      <c r="F16" s="189" t="s">
        <v>29</v>
      </c>
      <c r="G16" s="422" t="s">
        <v>176</v>
      </c>
      <c r="H16" s="423"/>
      <c r="I16" s="422" t="s">
        <v>218</v>
      </c>
      <c r="J16" s="423"/>
      <c r="K16" s="189" t="s">
        <v>181</v>
      </c>
      <c r="L16" s="189" t="s">
        <v>180</v>
      </c>
      <c r="M16" s="190" t="s">
        <v>31</v>
      </c>
      <c r="N16" s="87"/>
    </row>
    <row r="17" spans="1:15" x14ac:dyDescent="0.2">
      <c r="A17" s="87"/>
      <c r="B17" s="88">
        <v>1</v>
      </c>
      <c r="C17" s="419" t="s">
        <v>160</v>
      </c>
      <c r="D17" s="310" t="s">
        <v>269</v>
      </c>
      <c r="E17" s="89">
        <f>+'A.2.2. Promedio diarios (T y P)'!D15</f>
        <v>44586.590277777781</v>
      </c>
      <c r="F17" s="89">
        <f>+'A.2.2. Promedio diarios (T y P)'!G15</f>
        <v>44587.565972222219</v>
      </c>
      <c r="G17" s="424">
        <f>+'A.2.2. Promedio diarios (T y P)'!M15</f>
        <v>1404.9999999906868</v>
      </c>
      <c r="H17" s="425"/>
      <c r="I17" s="392">
        <f>+'A.2.3. Flujo promedio'!I28</f>
        <v>1.1825999999999999</v>
      </c>
      <c r="J17" s="393"/>
      <c r="K17" s="90">
        <f t="shared" ref="K17:K31" si="0">+I17*G17</f>
        <v>1661.5529999889859</v>
      </c>
      <c r="L17" s="283">
        <v>169000</v>
      </c>
      <c r="M17" s="211">
        <f>IF(L17="","",L17/K17)</f>
        <v>101.71207298299859</v>
      </c>
      <c r="N17" s="87"/>
    </row>
    <row r="18" spans="1:15" x14ac:dyDescent="0.2">
      <c r="A18" s="87"/>
      <c r="B18" s="91">
        <v>2</v>
      </c>
      <c r="C18" s="420"/>
      <c r="D18" s="78" t="s">
        <v>270</v>
      </c>
      <c r="E18" s="92">
        <f>+'A.2.2. Promedio diarios (T y P)'!D22</f>
        <v>44587.59375</v>
      </c>
      <c r="F18" s="92">
        <f>+'A.2.2. Promedio diarios (T y P)'!G22</f>
        <v>44588.552083333336</v>
      </c>
      <c r="G18" s="396">
        <f>+'A.2.2. Promedio diarios (T y P)'!M22</f>
        <v>1380.0000000034925</v>
      </c>
      <c r="H18" s="397"/>
      <c r="I18" s="390">
        <f>'A.2.3. Flujo promedio'!I36:J36</f>
        <v>1.1809704545454545</v>
      </c>
      <c r="J18" s="391"/>
      <c r="K18" s="93">
        <f t="shared" si="0"/>
        <v>1629.7392272768516</v>
      </c>
      <c r="L18" s="306">
        <v>223000</v>
      </c>
      <c r="M18" s="212">
        <f t="shared" ref="M18:M31" si="1">IF(L18="","",L18/K18)</f>
        <v>136.83170673421972</v>
      </c>
      <c r="N18" s="87"/>
    </row>
    <row r="19" spans="1:15" x14ac:dyDescent="0.2">
      <c r="A19" s="87"/>
      <c r="B19" s="91">
        <v>3</v>
      </c>
      <c r="C19" s="420"/>
      <c r="D19" s="78" t="s">
        <v>271</v>
      </c>
      <c r="E19" s="92">
        <f>+'A.2.2. Promedio diarios (T y P)'!D29</f>
        <v>44588.569444444445</v>
      </c>
      <c r="F19" s="92">
        <f>+'A.2.2. Promedio diarios (T y P)'!G29</f>
        <v>44589.527777777781</v>
      </c>
      <c r="G19" s="396">
        <f>+'A.2.2. Promedio diarios (T y P)'!M29</f>
        <v>1380.0000000034925</v>
      </c>
      <c r="H19" s="397"/>
      <c r="I19" s="390">
        <f>'A.2.3. Flujo promedio'!I44:J44</f>
        <v>1.1798931818181819</v>
      </c>
      <c r="J19" s="391"/>
      <c r="K19" s="93">
        <f t="shared" si="0"/>
        <v>1628.2525909132119</v>
      </c>
      <c r="L19" s="306">
        <v>269000</v>
      </c>
      <c r="M19" s="212">
        <f t="shared" si="1"/>
        <v>165.20778256470041</v>
      </c>
      <c r="N19" s="87"/>
    </row>
    <row r="20" spans="1:15" x14ac:dyDescent="0.2">
      <c r="A20" s="87"/>
      <c r="B20" s="91">
        <v>4</v>
      </c>
      <c r="C20" s="420"/>
      <c r="D20" s="78" t="s">
        <v>272</v>
      </c>
      <c r="E20" s="92">
        <f>+'A.2.2. Promedio diarios (T y P)'!D36</f>
        <v>44589.545138888891</v>
      </c>
      <c r="F20" s="92">
        <f>+'A.2.2. Promedio diarios (T y P)'!G36</f>
        <v>44590.513888888891</v>
      </c>
      <c r="G20" s="396">
        <f>+'A.2.2. Promedio diarios (T y P)'!M36</f>
        <v>1395</v>
      </c>
      <c r="H20" s="397"/>
      <c r="I20" s="390">
        <f>'A.2.3. Flujo promedio'!I52:J52</f>
        <v>1.1802195652173912</v>
      </c>
      <c r="J20" s="391"/>
      <c r="K20" s="93">
        <f t="shared" si="0"/>
        <v>1646.4062934782607</v>
      </c>
      <c r="L20" s="306">
        <v>227000</v>
      </c>
      <c r="M20" s="212">
        <f t="shared" si="1"/>
        <v>137.87605216233177</v>
      </c>
      <c r="N20" s="87"/>
    </row>
    <row r="21" spans="1:15" ht="13.5" thickBot="1" x14ac:dyDescent="0.25">
      <c r="A21" s="87"/>
      <c r="B21" s="158">
        <v>5</v>
      </c>
      <c r="C21" s="420"/>
      <c r="D21" s="313" t="s">
        <v>273</v>
      </c>
      <c r="E21" s="160">
        <f>+'A.2.2. Promedio diarios (T y P)'!D43</f>
        <v>44590.527777777781</v>
      </c>
      <c r="F21" s="160">
        <f>+'A.2.2. Promedio diarios (T y P)'!G43</f>
        <v>44591.493055555555</v>
      </c>
      <c r="G21" s="426">
        <f>+'A.2.2. Promedio diarios (T y P)'!M43</f>
        <v>1389.9999999941792</v>
      </c>
      <c r="H21" s="427"/>
      <c r="I21" s="390">
        <f>'A.2.3. Flujo promedio'!I60:J60</f>
        <v>1.1791583333333333</v>
      </c>
      <c r="J21" s="391"/>
      <c r="K21" s="161">
        <f t="shared" si="0"/>
        <v>1639.0300833264696</v>
      </c>
      <c r="L21" s="284">
        <v>172000</v>
      </c>
      <c r="M21" s="212">
        <f t="shared" si="1"/>
        <v>104.94011168539379</v>
      </c>
      <c r="N21" s="87"/>
      <c r="O21" s="303">
        <f>AVERAGE(M17:M21)</f>
        <v>129.31354522592886</v>
      </c>
    </row>
    <row r="22" spans="1:15" hidden="1" x14ac:dyDescent="0.2">
      <c r="A22" s="87"/>
      <c r="B22" s="196">
        <v>6</v>
      </c>
      <c r="C22" s="420"/>
      <c r="D22" s="78"/>
      <c r="E22" s="194" t="e">
        <f>+'A.2.2. Promedio diarios (T y P)'!#REF!</f>
        <v>#REF!</v>
      </c>
      <c r="F22" s="194" t="e">
        <f>+'A.2.2. Promedio diarios (T y P)'!#REF!</f>
        <v>#REF!</v>
      </c>
      <c r="G22" s="398" t="e">
        <f>+'A.2.2. Promedio diarios (T y P)'!#REF!</f>
        <v>#REF!</v>
      </c>
      <c r="H22" s="399"/>
      <c r="I22" s="390" t="e">
        <f>+#REF!</f>
        <v>#REF!</v>
      </c>
      <c r="J22" s="391"/>
      <c r="K22" s="193" t="e">
        <f t="shared" si="0"/>
        <v>#REF!</v>
      </c>
      <c r="L22" s="192"/>
      <c r="M22" s="97" t="str">
        <f t="shared" si="1"/>
        <v/>
      </c>
      <c r="N22" s="87"/>
    </row>
    <row r="23" spans="1:15" hidden="1" x14ac:dyDescent="0.2">
      <c r="A23" s="87"/>
      <c r="B23" s="91">
        <v>7</v>
      </c>
      <c r="C23" s="420"/>
      <c r="D23" s="78"/>
      <c r="E23" s="92" t="e">
        <f>+'A.2.2. Promedio diarios (T y P)'!#REF!</f>
        <v>#REF!</v>
      </c>
      <c r="F23" s="92" t="e">
        <f>+'A.2.2. Promedio diarios (T y P)'!#REF!</f>
        <v>#REF!</v>
      </c>
      <c r="G23" s="396" t="e">
        <f>+'A.2.2. Promedio diarios (T y P)'!#REF!</f>
        <v>#REF!</v>
      </c>
      <c r="H23" s="397"/>
      <c r="I23" s="390" t="e">
        <f>+#REF!</f>
        <v>#REF!</v>
      </c>
      <c r="J23" s="391"/>
      <c r="K23" s="93" t="e">
        <f t="shared" si="0"/>
        <v>#REF!</v>
      </c>
      <c r="L23" s="94"/>
      <c r="M23" s="97" t="str">
        <f t="shared" si="1"/>
        <v/>
      </c>
      <c r="N23" s="87"/>
    </row>
    <row r="24" spans="1:15" hidden="1" x14ac:dyDescent="0.2">
      <c r="A24" s="87"/>
      <c r="B24" s="91">
        <v>8</v>
      </c>
      <c r="C24" s="420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96" t="e">
        <f>+'A.2.2. Promedio diarios (T y P)'!#REF!</f>
        <v>#REF!</v>
      </c>
      <c r="H24" s="397"/>
      <c r="I24" s="390" t="e">
        <f>+#REF!</f>
        <v>#REF!</v>
      </c>
      <c r="J24" s="391"/>
      <c r="K24" s="93" t="e">
        <f t="shared" si="0"/>
        <v>#REF!</v>
      </c>
      <c r="L24" s="94"/>
      <c r="M24" s="97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420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4" t="e">
        <f>+'A.2.2. Promedio diarios (T y P)'!#REF!</f>
        <v>#REF!</v>
      </c>
      <c r="H25" s="395"/>
      <c r="I25" s="390" t="e">
        <f>+#REF!</f>
        <v>#REF!</v>
      </c>
      <c r="J25" s="391"/>
      <c r="K25" s="93" t="e">
        <f t="shared" si="0"/>
        <v>#REF!</v>
      </c>
      <c r="L25" s="94"/>
      <c r="M25" s="97" t="str">
        <f t="shared" si="1"/>
        <v/>
      </c>
      <c r="N25" s="87"/>
    </row>
    <row r="26" spans="1:15" hidden="1" x14ac:dyDescent="0.2">
      <c r="A26" s="87"/>
      <c r="B26" s="91">
        <v>10</v>
      </c>
      <c r="C26" s="420"/>
      <c r="D26" s="78"/>
      <c r="E26" s="92" t="e">
        <f>+'A.2.2. Promedio diarios (T y P)'!#REF!</f>
        <v>#REF!</v>
      </c>
      <c r="F26" s="92">
        <f>+'A.2.2. Promedio diarios (T y P)'!G11</f>
        <v>0</v>
      </c>
      <c r="G26" s="394" t="e">
        <f>+'A.2.2. Promedio diarios (T y P)'!#REF!</f>
        <v>#REF!</v>
      </c>
      <c r="H26" s="395"/>
      <c r="I26" s="390" t="e">
        <f>+#REF!</f>
        <v>#REF!</v>
      </c>
      <c r="J26" s="391"/>
      <c r="K26" s="93" t="e">
        <f t="shared" si="0"/>
        <v>#REF!</v>
      </c>
      <c r="L26" s="94"/>
      <c r="M26" s="97" t="str">
        <f t="shared" si="1"/>
        <v/>
      </c>
      <c r="N26" s="87"/>
    </row>
    <row r="27" spans="1:15" hidden="1" x14ac:dyDescent="0.2">
      <c r="A27" s="87"/>
      <c r="B27" s="91">
        <v>11</v>
      </c>
      <c r="C27" s="420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4" t="e">
        <f>+'A.2.2. Promedio diarios (T y P)'!#REF!</f>
        <v>#REF!</v>
      </c>
      <c r="H27" s="395"/>
      <c r="I27" s="390" t="e">
        <f>+#REF!</f>
        <v>#REF!</v>
      </c>
      <c r="J27" s="391"/>
      <c r="K27" s="93" t="e">
        <f t="shared" si="0"/>
        <v>#REF!</v>
      </c>
      <c r="L27" s="94"/>
      <c r="M27" s="97" t="str">
        <f t="shared" si="1"/>
        <v/>
      </c>
      <c r="N27" s="87"/>
    </row>
    <row r="28" spans="1:15" hidden="1" x14ac:dyDescent="0.2">
      <c r="A28" s="87"/>
      <c r="B28" s="91">
        <v>12</v>
      </c>
      <c r="C28" s="420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4" t="e">
        <f>+'A.2.2. Promedio diarios (T y P)'!#REF!</f>
        <v>#REF!</v>
      </c>
      <c r="H28" s="395"/>
      <c r="I28" s="390" t="e">
        <f>+#REF!</f>
        <v>#REF!</v>
      </c>
      <c r="J28" s="391"/>
      <c r="K28" s="93" t="e">
        <f t="shared" si="0"/>
        <v>#REF!</v>
      </c>
      <c r="L28" s="94"/>
      <c r="M28" s="97" t="str">
        <f t="shared" si="1"/>
        <v/>
      </c>
      <c r="N28" s="87"/>
    </row>
    <row r="29" spans="1:15" hidden="1" x14ac:dyDescent="0.2">
      <c r="A29" s="87"/>
      <c r="B29" s="91">
        <v>13</v>
      </c>
      <c r="C29" s="420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4" t="e">
        <f>+'A.2.2. Promedio diarios (T y P)'!#REF!</f>
        <v>#REF!</v>
      </c>
      <c r="H29" s="395"/>
      <c r="I29" s="390" t="e">
        <f>+#REF!</f>
        <v>#REF!</v>
      </c>
      <c r="J29" s="391"/>
      <c r="K29" s="93" t="e">
        <f t="shared" si="0"/>
        <v>#REF!</v>
      </c>
      <c r="L29" s="94"/>
      <c r="M29" s="97" t="str">
        <f t="shared" si="1"/>
        <v/>
      </c>
      <c r="N29" s="87"/>
    </row>
    <row r="30" spans="1:15" hidden="1" x14ac:dyDescent="0.2">
      <c r="A30" s="87"/>
      <c r="B30" s="91">
        <v>14</v>
      </c>
      <c r="C30" s="420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4" t="e">
        <f>+'A.2.2. Promedio diarios (T y P)'!#REF!</f>
        <v>#REF!</v>
      </c>
      <c r="H30" s="395"/>
      <c r="I30" s="390" t="e">
        <f>+#REF!</f>
        <v>#REF!</v>
      </c>
      <c r="J30" s="391"/>
      <c r="K30" s="93" t="e">
        <f t="shared" si="0"/>
        <v>#REF!</v>
      </c>
      <c r="L30" s="94"/>
      <c r="M30" s="97" t="str">
        <f t="shared" si="1"/>
        <v/>
      </c>
      <c r="N30" s="87"/>
    </row>
    <row r="31" spans="1:15" ht="13.5" hidden="1" thickBot="1" x14ac:dyDescent="0.25">
      <c r="A31" s="87"/>
      <c r="B31" s="158">
        <v>15</v>
      </c>
      <c r="C31" s="421"/>
      <c r="D31" s="159"/>
      <c r="E31" s="160" t="e">
        <f>+'A.2.2. Promedio diarios (T y P)'!#REF!</f>
        <v>#REF!</v>
      </c>
      <c r="F31" s="160" t="e">
        <f>+'A.2.2. Promedio diarios (T y P)'!#REF!</f>
        <v>#REF!</v>
      </c>
      <c r="G31" s="428" t="e">
        <f>+'A.2.2. Promedio diarios (T y P)'!#REF!</f>
        <v>#REF!</v>
      </c>
      <c r="H31" s="429"/>
      <c r="I31" s="433" t="e">
        <f>+#REF!</f>
        <v>#REF!</v>
      </c>
      <c r="J31" s="434"/>
      <c r="K31" s="161" t="e">
        <f t="shared" si="0"/>
        <v>#REF!</v>
      </c>
      <c r="L31" s="162"/>
      <c r="M31" s="163" t="str">
        <f t="shared" si="1"/>
        <v/>
      </c>
      <c r="N31" s="87"/>
    </row>
    <row r="32" spans="1:15" ht="13.5" thickBot="1" x14ac:dyDescent="0.25">
      <c r="A32" s="85"/>
      <c r="B32" s="85"/>
      <c r="C32" s="191"/>
      <c r="D32" s="195"/>
      <c r="E32" s="85"/>
      <c r="F32" s="85"/>
      <c r="G32" s="85"/>
      <c r="H32" s="191"/>
      <c r="I32" s="191"/>
      <c r="J32" s="191"/>
      <c r="K32" s="85"/>
      <c r="L32" s="85"/>
      <c r="M32" s="191"/>
      <c r="N32" s="87"/>
    </row>
    <row r="33" spans="1:14" s="3" customFormat="1" x14ac:dyDescent="0.2">
      <c r="A33" s="52"/>
      <c r="B33" s="178" t="s">
        <v>14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  <c r="N33" s="54"/>
    </row>
    <row r="34" spans="1:14" s="3" customFormat="1" ht="67.5" customHeight="1" thickBot="1" x14ac:dyDescent="0.25">
      <c r="A34" s="52"/>
      <c r="B34" s="430" t="s">
        <v>416</v>
      </c>
      <c r="C34" s="431"/>
      <c r="D34" s="431"/>
      <c r="E34" s="431"/>
      <c r="F34" s="431"/>
      <c r="G34" s="431"/>
      <c r="H34" s="431"/>
      <c r="I34" s="431"/>
      <c r="J34" s="431"/>
      <c r="K34" s="431"/>
      <c r="L34" s="431"/>
      <c r="M34" s="432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B2:D5"/>
    <mergeCell ref="E2:M5"/>
    <mergeCell ref="J9:M9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I14:J14"/>
    <mergeCell ref="L14:M14"/>
    <mergeCell ref="B7:D7"/>
    <mergeCell ref="I22:J22"/>
    <mergeCell ref="I23:J23"/>
    <mergeCell ref="I24:J24"/>
    <mergeCell ref="I25:J25"/>
    <mergeCell ref="I26:J26"/>
    <mergeCell ref="E7:M7"/>
    <mergeCell ref="I27:J27"/>
    <mergeCell ref="I28:J28"/>
    <mergeCell ref="I29:J29"/>
    <mergeCell ref="I30:J30"/>
    <mergeCell ref="I17:J17"/>
    <mergeCell ref="G28:H28"/>
    <mergeCell ref="G27:H27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2"/>
  <sheetViews>
    <sheetView view="pageBreakPreview" topLeftCell="B2" zoomScale="90" zoomScaleNormal="90" zoomScaleSheetLayoutView="90" zoomScalePageLayoutView="60" workbookViewId="0">
      <selection activeCell="AA49" sqref="AA49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8554687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3" t="s">
        <v>243</v>
      </c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5"/>
      <c r="T2" s="23"/>
    </row>
    <row r="3" spans="1:26" s="15" customFormat="1" ht="12" customHeight="1" x14ac:dyDescent="0.2">
      <c r="A3" s="23"/>
      <c r="B3" s="26"/>
      <c r="C3" s="27"/>
      <c r="D3" s="27"/>
      <c r="E3" s="446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47"/>
      <c r="T3" s="23"/>
    </row>
    <row r="4" spans="1:26" s="15" customFormat="1" ht="12" customHeight="1" x14ac:dyDescent="0.2">
      <c r="A4" s="23"/>
      <c r="B4" s="26"/>
      <c r="C4" s="27"/>
      <c r="D4" s="27"/>
      <c r="E4" s="446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47"/>
      <c r="T4" s="23"/>
    </row>
    <row r="5" spans="1:26" s="15" customFormat="1" ht="12" customHeight="1" thickBot="1" x14ac:dyDescent="0.25">
      <c r="A5" s="23"/>
      <c r="B5" s="28"/>
      <c r="C5" s="29"/>
      <c r="D5" s="29"/>
      <c r="E5" s="448"/>
      <c r="F5" s="449"/>
      <c r="G5" s="449"/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50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55" t="s">
        <v>183</v>
      </c>
      <c r="C7" s="455"/>
      <c r="D7" s="455"/>
      <c r="E7" s="451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23"/>
    </row>
    <row r="8" spans="1:26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6" s="15" customFormat="1" ht="15.6" customHeight="1" x14ac:dyDescent="0.2">
      <c r="A9" s="35"/>
      <c r="B9" s="345" t="s">
        <v>209</v>
      </c>
      <c r="C9" s="345"/>
      <c r="D9" s="345"/>
      <c r="E9" s="101" t="str">
        <f>+'A.2.1. Promedio meteorologia'!B8</f>
        <v>CA-VMP-9</v>
      </c>
      <c r="F9" s="148"/>
      <c r="G9" s="348" t="s">
        <v>184</v>
      </c>
      <c r="H9" s="348"/>
      <c r="I9" s="183" t="str">
        <f>'A.2.1. Promedio meteorologia'!E8</f>
        <v>0002-1-2022-411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39" t="s">
        <v>106</v>
      </c>
      <c r="C11" s="440"/>
      <c r="D11" s="440"/>
      <c r="E11" s="440"/>
      <c r="F11" s="440"/>
      <c r="G11" s="440"/>
      <c r="H11" s="440"/>
      <c r="I11" s="440"/>
      <c r="J11" s="440"/>
      <c r="K11" s="440"/>
      <c r="L11" s="440"/>
      <c r="M11" s="440"/>
      <c r="N11" s="440"/>
      <c r="O11" s="440"/>
      <c r="P11" s="440"/>
      <c r="Q11" s="440"/>
      <c r="R11" s="440"/>
      <c r="S11" s="441"/>
      <c r="T11" s="197"/>
    </row>
    <row r="12" spans="1:26" s="16" customFormat="1" ht="12.6" customHeight="1" x14ac:dyDescent="0.2">
      <c r="A12" s="36"/>
      <c r="B12" s="437" t="s">
        <v>185</v>
      </c>
      <c r="C12" s="438"/>
      <c r="D12" s="436" t="s">
        <v>105</v>
      </c>
      <c r="E12" s="438" t="s">
        <v>150</v>
      </c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42"/>
      <c r="T12" s="198"/>
    </row>
    <row r="13" spans="1:26" ht="12.75" customHeight="1" x14ac:dyDescent="0.2">
      <c r="A13" s="20"/>
      <c r="B13" s="437"/>
      <c r="C13" s="438"/>
      <c r="D13" s="436"/>
      <c r="E13" s="37">
        <f>'A.2.4. Cálculo PM10 y VM'!$E17</f>
        <v>44586.590277777781</v>
      </c>
      <c r="F13" s="37">
        <f>'A.2.4. Cálculo PM10 y VM'!$E18</f>
        <v>44587.59375</v>
      </c>
      <c r="G13" s="37">
        <f>'A.2.4. Cálculo PM10 y VM'!$E19</f>
        <v>44588.569444444445</v>
      </c>
      <c r="H13" s="37">
        <f>'A.2.4. Cálculo PM10 y VM'!$E20</f>
        <v>44589.545138888891</v>
      </c>
      <c r="I13" s="37">
        <f>'A.2.4. Cálculo PM10 y VM'!$E21</f>
        <v>44590.527777777781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6" x14ac:dyDescent="0.2">
      <c r="A14" s="20"/>
      <c r="B14" s="167" t="s">
        <v>102</v>
      </c>
      <c r="C14" s="38" t="s">
        <v>101</v>
      </c>
      <c r="D14" s="39" t="s">
        <v>133</v>
      </c>
      <c r="E14" s="281">
        <v>1378.5740000000001</v>
      </c>
      <c r="F14" s="302">
        <v>2034.097</v>
      </c>
      <c r="G14" s="281">
        <v>2584.5100000000002</v>
      </c>
      <c r="H14" s="281">
        <v>2487.2890000000002</v>
      </c>
      <c r="I14" s="281">
        <v>1071.4780000000001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  <c r="V14" s="13" t="s">
        <v>274</v>
      </c>
      <c r="W14" s="13" t="s">
        <v>301</v>
      </c>
      <c r="X14" s="13" t="s">
        <v>330</v>
      </c>
      <c r="Y14" s="13" t="s">
        <v>358</v>
      </c>
      <c r="Z14" s="13" t="s">
        <v>385</v>
      </c>
    </row>
    <row r="15" spans="1:26" x14ac:dyDescent="0.2">
      <c r="A15" s="20"/>
      <c r="B15" s="167" t="s">
        <v>80</v>
      </c>
      <c r="C15" s="38" t="s">
        <v>79</v>
      </c>
      <c r="D15" s="39" t="s">
        <v>133</v>
      </c>
      <c r="E15" s="281">
        <v>1.742</v>
      </c>
      <c r="F15" s="281" t="s">
        <v>408</v>
      </c>
      <c r="G15" s="281" t="s">
        <v>408</v>
      </c>
      <c r="H15" s="281" t="s">
        <v>408</v>
      </c>
      <c r="I15" s="281" t="s">
        <v>408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  <c r="V15" s="13" t="s">
        <v>275</v>
      </c>
      <c r="W15" s="13" t="s">
        <v>264</v>
      </c>
      <c r="X15" s="13" t="s">
        <v>264</v>
      </c>
      <c r="Y15" s="13" t="s">
        <v>264</v>
      </c>
      <c r="Z15" s="13" t="s">
        <v>264</v>
      </c>
    </row>
    <row r="16" spans="1:26" x14ac:dyDescent="0.2">
      <c r="A16" s="20"/>
      <c r="B16" s="167" t="s">
        <v>147</v>
      </c>
      <c r="C16" s="38" t="s">
        <v>100</v>
      </c>
      <c r="D16" s="39" t="s">
        <v>133</v>
      </c>
      <c r="E16" s="281">
        <v>24.954999999999998</v>
      </c>
      <c r="F16" s="281">
        <v>23.367999999999999</v>
      </c>
      <c r="G16" s="281">
        <v>32.222999999999999</v>
      </c>
      <c r="H16" s="281">
        <v>19.481000000000002</v>
      </c>
      <c r="I16" s="281">
        <v>16.468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  <c r="V16" s="13" t="s">
        <v>276</v>
      </c>
      <c r="W16" s="13" t="s">
        <v>302</v>
      </c>
      <c r="X16" s="13" t="s">
        <v>331</v>
      </c>
      <c r="Y16" s="13" t="s">
        <v>359</v>
      </c>
      <c r="Z16" s="13" t="s">
        <v>386</v>
      </c>
    </row>
    <row r="17" spans="1:26" x14ac:dyDescent="0.2">
      <c r="A17" s="20"/>
      <c r="B17" s="167" t="s">
        <v>99</v>
      </c>
      <c r="C17" s="38" t="s">
        <v>98</v>
      </c>
      <c r="D17" s="39" t="s">
        <v>133</v>
      </c>
      <c r="E17" s="281">
        <v>32.200000000000003</v>
      </c>
      <c r="F17" s="281">
        <v>48.805999999999997</v>
      </c>
      <c r="G17" s="281">
        <v>46.781999999999996</v>
      </c>
      <c r="H17" s="281">
        <v>50.070999999999998</v>
      </c>
      <c r="I17" s="281">
        <v>29.21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  <c r="V17" s="13" t="s">
        <v>277</v>
      </c>
      <c r="W17" s="13" t="s">
        <v>303</v>
      </c>
      <c r="X17" s="13" t="s">
        <v>332</v>
      </c>
      <c r="Y17" s="13" t="s">
        <v>360</v>
      </c>
      <c r="Z17" s="13" t="s">
        <v>387</v>
      </c>
    </row>
    <row r="18" spans="1:26" x14ac:dyDescent="0.2">
      <c r="A18" s="20"/>
      <c r="B18" s="167" t="s">
        <v>97</v>
      </c>
      <c r="C18" s="38" t="s">
        <v>96</v>
      </c>
      <c r="D18" s="39" t="s">
        <v>133</v>
      </c>
      <c r="E18" s="40" t="s">
        <v>409</v>
      </c>
      <c r="F18" s="40" t="s">
        <v>409</v>
      </c>
      <c r="G18" s="40" t="s">
        <v>409</v>
      </c>
      <c r="H18" s="40" t="s">
        <v>409</v>
      </c>
      <c r="I18" s="40" t="s">
        <v>409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  <c r="V18" s="13" t="s">
        <v>256</v>
      </c>
      <c r="W18" s="13" t="s">
        <v>256</v>
      </c>
      <c r="X18" s="13" t="s">
        <v>256</v>
      </c>
      <c r="Y18" s="13" t="s">
        <v>256</v>
      </c>
      <c r="Z18" s="13" t="s">
        <v>256</v>
      </c>
    </row>
    <row r="19" spans="1:26" x14ac:dyDescent="0.2">
      <c r="A19" s="20"/>
      <c r="B19" s="167" t="s">
        <v>107</v>
      </c>
      <c r="C19" s="38" t="s">
        <v>119</v>
      </c>
      <c r="D19" s="39" t="s">
        <v>133</v>
      </c>
      <c r="E19" s="281">
        <v>6.4169999999999998</v>
      </c>
      <c r="F19" s="281">
        <v>2.5990000000000002</v>
      </c>
      <c r="G19" s="281">
        <v>5.3819999999999997</v>
      </c>
      <c r="H19" s="281">
        <v>2.3919999999999999</v>
      </c>
      <c r="I19" s="281">
        <v>2.2999999999999998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  <c r="V19" s="13" t="s">
        <v>263</v>
      </c>
      <c r="W19" s="13" t="s">
        <v>304</v>
      </c>
      <c r="X19" s="13" t="s">
        <v>333</v>
      </c>
      <c r="Y19" s="13" t="s">
        <v>361</v>
      </c>
      <c r="Z19" s="13" t="s">
        <v>305</v>
      </c>
    </row>
    <row r="20" spans="1:26" x14ac:dyDescent="0.2">
      <c r="A20" s="20"/>
      <c r="B20" s="167" t="s">
        <v>108</v>
      </c>
      <c r="C20" s="38" t="s">
        <v>120</v>
      </c>
      <c r="D20" s="39" t="s">
        <v>133</v>
      </c>
      <c r="E20" s="281" t="s">
        <v>410</v>
      </c>
      <c r="F20" s="302">
        <v>2.2999999999999998</v>
      </c>
      <c r="G20" s="281">
        <v>1.679</v>
      </c>
      <c r="H20" s="281">
        <v>6.0030000000000001</v>
      </c>
      <c r="I20" s="281" t="s">
        <v>410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  <c r="V20" s="13" t="s">
        <v>265</v>
      </c>
      <c r="W20" s="13" t="s">
        <v>305</v>
      </c>
      <c r="X20" s="13" t="s">
        <v>334</v>
      </c>
      <c r="Y20" s="13" t="s">
        <v>362</v>
      </c>
      <c r="Z20" s="13" t="s">
        <v>265</v>
      </c>
    </row>
    <row r="21" spans="1:26" x14ac:dyDescent="0.2">
      <c r="A21" s="20"/>
      <c r="B21" s="167" t="s">
        <v>95</v>
      </c>
      <c r="C21" s="38" t="s">
        <v>94</v>
      </c>
      <c r="D21" s="39" t="s">
        <v>133</v>
      </c>
      <c r="E21" s="281">
        <v>3.7719999999999998</v>
      </c>
      <c r="F21" s="281">
        <v>4.5999999999999996</v>
      </c>
      <c r="G21" s="281">
        <v>5.1749999999999998</v>
      </c>
      <c r="H21" s="281">
        <v>4.7149999999999999</v>
      </c>
      <c r="I21" s="281">
        <v>3.7949999999999999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  <c r="V21" s="13" t="s">
        <v>278</v>
      </c>
      <c r="W21" s="13" t="s">
        <v>306</v>
      </c>
      <c r="X21" s="13" t="s">
        <v>335</v>
      </c>
      <c r="Y21" s="13" t="s">
        <v>363</v>
      </c>
      <c r="Z21" s="13" t="s">
        <v>388</v>
      </c>
    </row>
    <row r="22" spans="1:26" x14ac:dyDescent="0.2">
      <c r="A22" s="20"/>
      <c r="B22" s="167" t="s">
        <v>109</v>
      </c>
      <c r="C22" s="38" t="s">
        <v>122</v>
      </c>
      <c r="D22" s="39" t="s">
        <v>133</v>
      </c>
      <c r="E22" s="281">
        <v>4857.1400000000003</v>
      </c>
      <c r="F22" s="281">
        <v>6941.5609999999997</v>
      </c>
      <c r="G22" s="281">
        <v>8808.3330000000005</v>
      </c>
      <c r="H22" s="281">
        <v>8163.7809999999999</v>
      </c>
      <c r="I22" s="281">
        <v>4071.6210000000001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  <c r="V22" s="13" t="s">
        <v>279</v>
      </c>
      <c r="W22" s="13" t="s">
        <v>307</v>
      </c>
      <c r="X22" s="13" t="s">
        <v>336</v>
      </c>
      <c r="Y22" s="13" t="s">
        <v>364</v>
      </c>
      <c r="Z22" s="13" t="s">
        <v>389</v>
      </c>
    </row>
    <row r="23" spans="1:26" x14ac:dyDescent="0.2">
      <c r="A23" s="20"/>
      <c r="B23" s="167" t="s">
        <v>93</v>
      </c>
      <c r="C23" s="38" t="s">
        <v>92</v>
      </c>
      <c r="D23" s="39" t="s">
        <v>133</v>
      </c>
      <c r="E23" s="281">
        <v>1.3460000000000001</v>
      </c>
      <c r="F23" s="281">
        <v>2.2890000000000001</v>
      </c>
      <c r="G23" s="281">
        <v>2.6110000000000002</v>
      </c>
      <c r="H23" s="281">
        <v>2.7719999999999998</v>
      </c>
      <c r="I23" s="281">
        <v>1.3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  <c r="V23" s="13" t="s">
        <v>280</v>
      </c>
      <c r="W23" s="13" t="s">
        <v>308</v>
      </c>
      <c r="X23" s="13" t="s">
        <v>337</v>
      </c>
      <c r="Y23" s="13" t="s">
        <v>365</v>
      </c>
      <c r="Z23" s="13" t="s">
        <v>390</v>
      </c>
    </row>
    <row r="24" spans="1:26" x14ac:dyDescent="0.2">
      <c r="A24" s="20"/>
      <c r="B24" s="167" t="s">
        <v>89</v>
      </c>
      <c r="C24" s="38" t="s">
        <v>88</v>
      </c>
      <c r="D24" s="39" t="s">
        <v>133</v>
      </c>
      <c r="E24" s="281">
        <v>576.51800000000003</v>
      </c>
      <c r="F24" s="281">
        <v>465.06</v>
      </c>
      <c r="G24" s="281">
        <v>485.185</v>
      </c>
      <c r="H24" s="281">
        <v>476.95100000000002</v>
      </c>
      <c r="I24" s="281">
        <v>414.55200000000002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  <c r="V24" s="13" t="s">
        <v>281</v>
      </c>
      <c r="W24" s="13" t="s">
        <v>309</v>
      </c>
      <c r="X24" s="13" t="s">
        <v>338</v>
      </c>
      <c r="Y24" s="13" t="s">
        <v>366</v>
      </c>
      <c r="Z24" s="13" t="s">
        <v>391</v>
      </c>
    </row>
    <row r="25" spans="1:26" x14ac:dyDescent="0.2">
      <c r="A25" s="20"/>
      <c r="B25" s="167" t="s">
        <v>91</v>
      </c>
      <c r="C25" s="38" t="s">
        <v>90</v>
      </c>
      <c r="D25" s="39" t="s">
        <v>133</v>
      </c>
      <c r="E25" s="40">
        <v>10.016999999999999</v>
      </c>
      <c r="F25" s="40">
        <v>37.088000000000001</v>
      </c>
      <c r="G25" s="40">
        <v>17.331</v>
      </c>
      <c r="H25" s="40">
        <v>46.012</v>
      </c>
      <c r="I25" s="40">
        <v>3.2090000000000001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  <c r="V25" s="13" t="s">
        <v>282</v>
      </c>
      <c r="W25" s="13" t="s">
        <v>310</v>
      </c>
      <c r="X25" s="13" t="s">
        <v>339</v>
      </c>
      <c r="Y25" s="13" t="s">
        <v>367</v>
      </c>
      <c r="Z25" s="13" t="s">
        <v>392</v>
      </c>
    </row>
    <row r="26" spans="1:26" x14ac:dyDescent="0.2">
      <c r="A26" s="20"/>
      <c r="B26" s="167" t="s">
        <v>110</v>
      </c>
      <c r="C26" s="38" t="s">
        <v>123</v>
      </c>
      <c r="D26" s="39" t="s">
        <v>133</v>
      </c>
      <c r="E26" s="281">
        <v>15.513999999999999</v>
      </c>
      <c r="F26" s="281">
        <v>10.914</v>
      </c>
      <c r="G26" s="281">
        <v>10.592000000000001</v>
      </c>
      <c r="H26" s="281">
        <v>15.375999999999999</v>
      </c>
      <c r="I26" s="281">
        <v>9.8789999999999996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  <c r="V26" s="13" t="s">
        <v>283</v>
      </c>
      <c r="W26" s="13" t="s">
        <v>311</v>
      </c>
      <c r="X26" s="13" t="s">
        <v>340</v>
      </c>
      <c r="Y26" s="13" t="s">
        <v>368</v>
      </c>
      <c r="Z26" s="13" t="s">
        <v>393</v>
      </c>
    </row>
    <row r="27" spans="1:26" x14ac:dyDescent="0.2">
      <c r="A27" s="20"/>
      <c r="B27" s="167" t="s">
        <v>111</v>
      </c>
      <c r="C27" s="38" t="s">
        <v>124</v>
      </c>
      <c r="D27" s="39" t="s">
        <v>133</v>
      </c>
      <c r="E27" s="281">
        <v>26.186</v>
      </c>
      <c r="F27" s="281">
        <v>41.343000000000004</v>
      </c>
      <c r="G27" s="281">
        <v>47.392000000000003</v>
      </c>
      <c r="H27" s="281">
        <v>43.643000000000001</v>
      </c>
      <c r="I27" s="281">
        <v>26.6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  <c r="V27" s="13" t="s">
        <v>284</v>
      </c>
      <c r="W27" s="13" t="s">
        <v>312</v>
      </c>
      <c r="X27" s="13" t="s">
        <v>341</v>
      </c>
      <c r="Y27" s="13" t="s">
        <v>369</v>
      </c>
      <c r="Z27" s="13" t="s">
        <v>394</v>
      </c>
    </row>
    <row r="28" spans="1:26" x14ac:dyDescent="0.2">
      <c r="A28" s="20"/>
      <c r="B28" s="167" t="s">
        <v>148</v>
      </c>
      <c r="C28" s="38" t="s">
        <v>121</v>
      </c>
      <c r="D28" s="39" t="s">
        <v>133</v>
      </c>
      <c r="E28" s="281">
        <v>117.82</v>
      </c>
      <c r="F28" s="281">
        <v>172.24</v>
      </c>
      <c r="G28" s="281">
        <v>226.61</v>
      </c>
      <c r="H28" s="281">
        <v>225.92</v>
      </c>
      <c r="I28" s="281">
        <v>122.79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  <c r="V28" s="13" t="s">
        <v>285</v>
      </c>
      <c r="W28" s="13" t="s">
        <v>313</v>
      </c>
      <c r="X28" s="13" t="s">
        <v>342</v>
      </c>
      <c r="Y28" s="13" t="s">
        <v>370</v>
      </c>
      <c r="Z28" s="13" t="s">
        <v>395</v>
      </c>
    </row>
    <row r="29" spans="1:26" x14ac:dyDescent="0.2">
      <c r="A29" s="20"/>
      <c r="B29" s="167" t="s">
        <v>112</v>
      </c>
      <c r="C29" s="38" t="s">
        <v>125</v>
      </c>
      <c r="D29" s="39" t="s">
        <v>133</v>
      </c>
      <c r="E29" s="281">
        <v>2470.75</v>
      </c>
      <c r="F29" s="281">
        <v>3952.9</v>
      </c>
      <c r="G29" s="281">
        <v>4639.93</v>
      </c>
      <c r="H29" s="281">
        <v>4666.63</v>
      </c>
      <c r="I29" s="281">
        <v>2233.67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  <c r="V29" s="13" t="s">
        <v>286</v>
      </c>
      <c r="W29" s="13" t="s">
        <v>314</v>
      </c>
      <c r="X29" s="13" t="s">
        <v>343</v>
      </c>
      <c r="Y29" s="13" t="s">
        <v>371</v>
      </c>
      <c r="Z29" s="13" t="s">
        <v>396</v>
      </c>
    </row>
    <row r="30" spans="1:26" x14ac:dyDescent="0.2">
      <c r="A30" s="20"/>
      <c r="B30" s="167" t="s">
        <v>113</v>
      </c>
      <c r="C30" s="38" t="s">
        <v>126</v>
      </c>
      <c r="D30" s="39" t="s">
        <v>133</v>
      </c>
      <c r="E30" s="281">
        <v>1.196</v>
      </c>
      <c r="F30" s="281">
        <v>1.7709999999999999</v>
      </c>
      <c r="G30" s="281">
        <v>2.3690000000000002</v>
      </c>
      <c r="H30" s="281">
        <v>1.9550000000000001</v>
      </c>
      <c r="I30" s="302">
        <v>1.012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  <c r="V30" s="13" t="s">
        <v>287</v>
      </c>
      <c r="W30" s="13" t="s">
        <v>315</v>
      </c>
      <c r="X30" s="13" t="s">
        <v>344</v>
      </c>
      <c r="Y30" s="13" t="s">
        <v>372</v>
      </c>
      <c r="Z30" s="13" t="s">
        <v>397</v>
      </c>
    </row>
    <row r="31" spans="1:26" x14ac:dyDescent="0.2">
      <c r="A31" s="20"/>
      <c r="B31" s="167" t="s">
        <v>114</v>
      </c>
      <c r="C31" s="38" t="s">
        <v>127</v>
      </c>
      <c r="D31" s="39" t="s">
        <v>133</v>
      </c>
      <c r="E31" s="281">
        <v>1911.93</v>
      </c>
      <c r="F31" s="281">
        <v>3460.25</v>
      </c>
      <c r="G31" s="281">
        <v>3243.89</v>
      </c>
      <c r="H31" s="281">
        <v>3329.91</v>
      </c>
      <c r="I31" s="281">
        <v>2451.9299999999998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  <c r="V31" s="13" t="s">
        <v>288</v>
      </c>
      <c r="W31" s="13" t="s">
        <v>316</v>
      </c>
      <c r="X31" s="13" t="s">
        <v>345</v>
      </c>
      <c r="Y31" s="13" t="s">
        <v>373</v>
      </c>
      <c r="Z31" s="13" t="s">
        <v>398</v>
      </c>
    </row>
    <row r="32" spans="1:26" x14ac:dyDescent="0.2">
      <c r="A32" s="20"/>
      <c r="B32" s="167" t="s">
        <v>87</v>
      </c>
      <c r="C32" s="38" t="s">
        <v>86</v>
      </c>
      <c r="D32" s="39" t="s">
        <v>133</v>
      </c>
      <c r="E32" s="281">
        <v>55.107999999999997</v>
      </c>
      <c r="F32" s="281">
        <v>87.745000000000005</v>
      </c>
      <c r="G32" s="281">
        <v>117.41500000000001</v>
      </c>
      <c r="H32" s="281">
        <v>120.083</v>
      </c>
      <c r="I32" s="281">
        <v>48.253999999999998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  <c r="V32" s="13" t="s">
        <v>289</v>
      </c>
      <c r="W32" s="13" t="s">
        <v>317</v>
      </c>
      <c r="X32" s="13" t="s">
        <v>346</v>
      </c>
      <c r="Y32" s="13" t="s">
        <v>374</v>
      </c>
      <c r="Z32" s="13" t="s">
        <v>399</v>
      </c>
    </row>
    <row r="33" spans="1:26" x14ac:dyDescent="0.2">
      <c r="A33" s="20"/>
      <c r="B33" s="167" t="s">
        <v>70</v>
      </c>
      <c r="C33" s="38" t="s">
        <v>69</v>
      </c>
      <c r="D33" s="39" t="s">
        <v>133</v>
      </c>
      <c r="E33" s="40" t="s">
        <v>411</v>
      </c>
      <c r="F33" s="40">
        <v>1.081</v>
      </c>
      <c r="G33" s="40" t="s">
        <v>411</v>
      </c>
      <c r="H33" s="40" t="s">
        <v>411</v>
      </c>
      <c r="I33" s="281" t="s">
        <v>411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  <c r="V33" s="13" t="s">
        <v>257</v>
      </c>
      <c r="W33" s="13" t="s">
        <v>318</v>
      </c>
      <c r="X33" s="13" t="s">
        <v>257</v>
      </c>
      <c r="Y33" s="13" t="s">
        <v>257</v>
      </c>
      <c r="Z33" s="13" t="s">
        <v>257</v>
      </c>
    </row>
    <row r="34" spans="1:26" x14ac:dyDescent="0.2">
      <c r="A34" s="20"/>
      <c r="B34" s="167" t="s">
        <v>85</v>
      </c>
      <c r="C34" s="38" t="s">
        <v>84</v>
      </c>
      <c r="D34" s="39" t="s">
        <v>133</v>
      </c>
      <c r="E34" s="281">
        <v>364.57299999999998</v>
      </c>
      <c r="F34" s="281">
        <v>253.25299999999999</v>
      </c>
      <c r="G34" s="281">
        <v>245.916</v>
      </c>
      <c r="H34" s="281">
        <v>184.89699999999999</v>
      </c>
      <c r="I34" s="281">
        <v>12.167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  <c r="V34" s="13" t="s">
        <v>290</v>
      </c>
      <c r="W34" s="13" t="s">
        <v>319</v>
      </c>
      <c r="X34" s="13" t="s">
        <v>347</v>
      </c>
      <c r="Y34" s="13" t="s">
        <v>375</v>
      </c>
      <c r="Z34" s="13" t="s">
        <v>262</v>
      </c>
    </row>
    <row r="35" spans="1:26" x14ac:dyDescent="0.2">
      <c r="A35" s="20"/>
      <c r="B35" s="167" t="s">
        <v>149</v>
      </c>
      <c r="C35" s="38" t="s">
        <v>83</v>
      </c>
      <c r="D35" s="39" t="s">
        <v>133</v>
      </c>
      <c r="E35" s="281">
        <v>5.5659999999999998</v>
      </c>
      <c r="F35" s="281">
        <v>11.592000000000001</v>
      </c>
      <c r="G35" s="281">
        <v>7.1989999999999998</v>
      </c>
      <c r="H35" s="281">
        <v>19.181999999999999</v>
      </c>
      <c r="I35" s="281">
        <v>6.0949999999999998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  <c r="V35" s="13" t="s">
        <v>291</v>
      </c>
      <c r="W35" s="13" t="s">
        <v>320</v>
      </c>
      <c r="X35" s="13" t="s">
        <v>348</v>
      </c>
      <c r="Y35" s="13" t="s">
        <v>376</v>
      </c>
      <c r="Z35" s="13" t="s">
        <v>400</v>
      </c>
    </row>
    <row r="36" spans="1:26" x14ac:dyDescent="0.2">
      <c r="A36" s="20"/>
      <c r="B36" s="167" t="s">
        <v>104</v>
      </c>
      <c r="C36" s="38" t="s">
        <v>103</v>
      </c>
      <c r="D36" s="39" t="s">
        <v>133</v>
      </c>
      <c r="E36" s="281">
        <v>0.69</v>
      </c>
      <c r="F36" s="281">
        <v>1.127</v>
      </c>
      <c r="G36" s="281">
        <v>0.75900000000000001</v>
      </c>
      <c r="H36" s="281">
        <v>0.75900000000000001</v>
      </c>
      <c r="I36" s="281" t="s">
        <v>412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  <c r="V36" s="13" t="s">
        <v>292</v>
      </c>
      <c r="W36" s="13" t="s">
        <v>321</v>
      </c>
      <c r="X36" s="13" t="s">
        <v>349</v>
      </c>
      <c r="Y36" s="13" t="s">
        <v>349</v>
      </c>
      <c r="Z36" s="13" t="s">
        <v>258</v>
      </c>
    </row>
    <row r="37" spans="1:26" x14ac:dyDescent="0.2">
      <c r="A37" s="20"/>
      <c r="B37" s="291" t="s">
        <v>82</v>
      </c>
      <c r="C37" s="292" t="s">
        <v>81</v>
      </c>
      <c r="D37" s="293" t="s">
        <v>133</v>
      </c>
      <c r="E37" s="296">
        <v>1021.396</v>
      </c>
      <c r="F37" s="296">
        <v>1691.3630000000001</v>
      </c>
      <c r="G37" s="296">
        <v>1518.4490000000001</v>
      </c>
      <c r="H37" s="296">
        <v>1006.699</v>
      </c>
      <c r="I37" s="296">
        <v>1102.6780000000001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  <c r="V37" s="13" t="s">
        <v>293</v>
      </c>
      <c r="W37" s="13" t="s">
        <v>322</v>
      </c>
      <c r="X37" s="13" t="s">
        <v>350</v>
      </c>
      <c r="Y37" s="13" t="s">
        <v>377</v>
      </c>
      <c r="Z37" s="13" t="s">
        <v>401</v>
      </c>
    </row>
    <row r="38" spans="1:26" x14ac:dyDescent="0.2">
      <c r="A38" s="20"/>
      <c r="B38" s="167" t="s">
        <v>115</v>
      </c>
      <c r="C38" s="38" t="s">
        <v>128</v>
      </c>
      <c r="D38" s="39" t="s">
        <v>133</v>
      </c>
      <c r="E38" s="281">
        <v>189.58</v>
      </c>
      <c r="F38" s="281">
        <v>284.82</v>
      </c>
      <c r="G38" s="281">
        <v>264.56</v>
      </c>
      <c r="H38" s="281">
        <v>270.17</v>
      </c>
      <c r="I38" s="281">
        <v>237.9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  <c r="V38" s="13" t="s">
        <v>294</v>
      </c>
      <c r="W38" s="13" t="s">
        <v>323</v>
      </c>
      <c r="X38" s="13" t="s">
        <v>351</v>
      </c>
      <c r="Y38" s="13" t="s">
        <v>378</v>
      </c>
      <c r="Z38" s="13" t="s">
        <v>402</v>
      </c>
    </row>
    <row r="39" spans="1:26" x14ac:dyDescent="0.2">
      <c r="A39" s="20"/>
      <c r="B39" s="167" t="s">
        <v>78</v>
      </c>
      <c r="C39" s="38" t="s">
        <v>77</v>
      </c>
      <c r="D39" s="39" t="s">
        <v>133</v>
      </c>
      <c r="E39" s="281">
        <v>5.14</v>
      </c>
      <c r="F39" s="281">
        <v>5.26</v>
      </c>
      <c r="G39" s="281">
        <v>15.84</v>
      </c>
      <c r="H39" s="281">
        <v>16.850000000000001</v>
      </c>
      <c r="I39" s="281">
        <v>9.8800000000000008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  <c r="V39" s="13" t="s">
        <v>295</v>
      </c>
      <c r="W39" s="13" t="s">
        <v>324</v>
      </c>
      <c r="X39" s="13" t="s">
        <v>352</v>
      </c>
      <c r="Y39" s="13" t="s">
        <v>379</v>
      </c>
      <c r="Z39" s="13" t="s">
        <v>403</v>
      </c>
    </row>
    <row r="40" spans="1:26" x14ac:dyDescent="0.2">
      <c r="A40" s="20"/>
      <c r="B40" s="167" t="s">
        <v>116</v>
      </c>
      <c r="C40" s="38" t="s">
        <v>129</v>
      </c>
      <c r="D40" s="39" t="s">
        <v>133</v>
      </c>
      <c r="E40" s="281">
        <v>1668.8</v>
      </c>
      <c r="F40" s="281">
        <v>2718</v>
      </c>
      <c r="G40" s="281">
        <v>3198.4</v>
      </c>
      <c r="H40" s="281">
        <v>3059.3</v>
      </c>
      <c r="I40" s="281" t="s">
        <v>413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  <c r="V40" s="13" t="s">
        <v>296</v>
      </c>
      <c r="W40" s="13" t="s">
        <v>325</v>
      </c>
      <c r="X40" s="13" t="s">
        <v>353</v>
      </c>
      <c r="Y40" s="13" t="s">
        <v>380</v>
      </c>
      <c r="Z40" s="13" t="s">
        <v>260</v>
      </c>
    </row>
    <row r="41" spans="1:26" x14ac:dyDescent="0.2">
      <c r="A41" s="20"/>
      <c r="B41" s="167" t="s">
        <v>117</v>
      </c>
      <c r="C41" s="38" t="s">
        <v>130</v>
      </c>
      <c r="D41" s="39" t="s">
        <v>133</v>
      </c>
      <c r="E41" s="281">
        <v>6946.6</v>
      </c>
      <c r="F41" s="281">
        <v>16020.1</v>
      </c>
      <c r="G41" s="281">
        <v>10264</v>
      </c>
      <c r="H41" s="314">
        <v>12093.8</v>
      </c>
      <c r="I41" s="281">
        <v>13541.8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  <c r="V41" s="13" t="s">
        <v>297</v>
      </c>
      <c r="W41" s="13" t="s">
        <v>326</v>
      </c>
      <c r="X41" s="13" t="s">
        <v>354</v>
      </c>
      <c r="Y41" s="13" t="s">
        <v>381</v>
      </c>
      <c r="Z41" s="13" t="s">
        <v>404</v>
      </c>
    </row>
    <row r="42" spans="1:26" x14ac:dyDescent="0.2">
      <c r="A42" s="20"/>
      <c r="B42" s="167" t="s">
        <v>76</v>
      </c>
      <c r="C42" s="38" t="s">
        <v>75</v>
      </c>
      <c r="D42" s="39" t="s">
        <v>133</v>
      </c>
      <c r="E42" s="281" t="s">
        <v>414</v>
      </c>
      <c r="F42" s="281" t="s">
        <v>414</v>
      </c>
      <c r="G42" s="281" t="s">
        <v>414</v>
      </c>
      <c r="H42" s="281" t="s">
        <v>414</v>
      </c>
      <c r="I42" s="281" t="s">
        <v>414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  <c r="V42" s="13" t="s">
        <v>259</v>
      </c>
      <c r="W42" s="13" t="s">
        <v>259</v>
      </c>
      <c r="X42" s="13" t="s">
        <v>259</v>
      </c>
      <c r="Y42" s="13" t="s">
        <v>259</v>
      </c>
      <c r="Z42" s="13" t="s">
        <v>259</v>
      </c>
    </row>
    <row r="43" spans="1:26" x14ac:dyDescent="0.2">
      <c r="A43" s="20"/>
      <c r="B43" s="167" t="s">
        <v>118</v>
      </c>
      <c r="C43" s="38" t="s">
        <v>131</v>
      </c>
      <c r="D43" s="39" t="s">
        <v>133</v>
      </c>
      <c r="E43" s="281">
        <v>35.006</v>
      </c>
      <c r="F43" s="281">
        <v>48.875</v>
      </c>
      <c r="G43" s="281">
        <v>64.308000000000007</v>
      </c>
      <c r="H43" s="281">
        <v>59.201999999999998</v>
      </c>
      <c r="I43" s="281">
        <v>27.462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  <c r="V43" s="13" t="s">
        <v>298</v>
      </c>
      <c r="W43" s="13" t="s">
        <v>327</v>
      </c>
      <c r="X43" s="13" t="s">
        <v>355</v>
      </c>
      <c r="Y43" s="13" t="s">
        <v>382</v>
      </c>
      <c r="Z43" s="13" t="s">
        <v>405</v>
      </c>
    </row>
    <row r="44" spans="1:26" x14ac:dyDescent="0.2">
      <c r="A44" s="20"/>
      <c r="B44" s="167" t="s">
        <v>189</v>
      </c>
      <c r="C44" s="38" t="s">
        <v>190</v>
      </c>
      <c r="D44" s="39" t="s">
        <v>133</v>
      </c>
      <c r="E44" s="298" t="s">
        <v>132</v>
      </c>
      <c r="F44" s="298" t="s">
        <v>132</v>
      </c>
      <c r="G44" s="298" t="s">
        <v>132</v>
      </c>
      <c r="H44" s="298" t="s">
        <v>132</v>
      </c>
      <c r="I44" s="298" t="s">
        <v>132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  <c r="V44" s="13"/>
      <c r="W44" s="13"/>
      <c r="X44" s="13"/>
      <c r="Y44" s="13"/>
      <c r="Z44" s="13"/>
    </row>
    <row r="45" spans="1:26" x14ac:dyDescent="0.2">
      <c r="A45" s="20"/>
      <c r="B45" s="167" t="s">
        <v>74</v>
      </c>
      <c r="C45" s="38" t="s">
        <v>73</v>
      </c>
      <c r="D45" s="39" t="s">
        <v>133</v>
      </c>
      <c r="E45" s="281">
        <v>7.0039999999999996</v>
      </c>
      <c r="F45" s="281">
        <v>14.916</v>
      </c>
      <c r="G45" s="281">
        <v>13.237</v>
      </c>
      <c r="H45" s="281">
        <v>12.846</v>
      </c>
      <c r="I45" s="281">
        <v>15.284000000000001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  <c r="V45" s="13" t="s">
        <v>299</v>
      </c>
      <c r="W45" s="13" t="s">
        <v>328</v>
      </c>
      <c r="X45" s="13" t="s">
        <v>356</v>
      </c>
      <c r="Y45" s="13" t="s">
        <v>383</v>
      </c>
      <c r="Z45" s="13" t="s">
        <v>406</v>
      </c>
    </row>
    <row r="46" spans="1:26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282">
        <v>260.57</v>
      </c>
      <c r="F46" s="282">
        <v>324.88</v>
      </c>
      <c r="G46" s="282">
        <v>330</v>
      </c>
      <c r="H46" s="282">
        <v>406.85</v>
      </c>
      <c r="I46" s="282">
        <v>240.37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  <c r="V46" s="13" t="s">
        <v>300</v>
      </c>
      <c r="W46" s="13" t="s">
        <v>329</v>
      </c>
      <c r="X46" s="13" t="s">
        <v>357</v>
      </c>
      <c r="Y46" s="13" t="s">
        <v>384</v>
      </c>
      <c r="Z46" s="13" t="s">
        <v>407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146</v>
      </c>
      <c r="C49" s="20" t="s">
        <v>246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415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2" t="s">
        <v>191</v>
      </c>
      <c r="C52" s="453"/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4"/>
      <c r="T52" s="197"/>
    </row>
    <row r="53" spans="1:26" s="16" customFormat="1" ht="12.6" customHeight="1" x14ac:dyDescent="0.2">
      <c r="A53" s="36"/>
      <c r="B53" s="437" t="s">
        <v>185</v>
      </c>
      <c r="C53" s="438"/>
      <c r="D53" s="436" t="s">
        <v>105</v>
      </c>
      <c r="E53" s="438" t="str">
        <f>E12</f>
        <v>Fecha</v>
      </c>
      <c r="F53" s="438"/>
      <c r="G53" s="438"/>
      <c r="H53" s="438"/>
      <c r="I53" s="438"/>
      <c r="J53" s="438"/>
      <c r="K53" s="438"/>
      <c r="L53" s="438"/>
      <c r="M53" s="438"/>
      <c r="N53" s="438"/>
      <c r="O53" s="438"/>
      <c r="P53" s="438"/>
      <c r="Q53" s="438"/>
      <c r="R53" s="438"/>
      <c r="S53" s="442"/>
      <c r="T53" s="198"/>
    </row>
    <row r="54" spans="1:26" ht="12.75" customHeight="1" x14ac:dyDescent="0.2">
      <c r="A54" s="20"/>
      <c r="B54" s="437"/>
      <c r="C54" s="438"/>
      <c r="D54" s="436"/>
      <c r="E54" s="37">
        <f>'A.2.4. Cálculo PM10 y VM'!$E17</f>
        <v>44586.590277777781</v>
      </c>
      <c r="F54" s="37">
        <f>'A.2.4. Cálculo PM10 y VM'!$E18</f>
        <v>44587.59375</v>
      </c>
      <c r="G54" s="37">
        <f>'A.2.4. Cálculo PM10 y VM'!$E19</f>
        <v>44588.569444444445</v>
      </c>
      <c r="H54" s="37">
        <f>'A.2.4. Cálculo PM10 y VM'!$E20</f>
        <v>44589.545138888891</v>
      </c>
      <c r="I54" s="37">
        <f>'A.2.4. Cálculo PM10 y VM'!$E21</f>
        <v>44590.527777777781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26" s="16" customFormat="1" ht="13.5" x14ac:dyDescent="0.2">
      <c r="A55" s="36"/>
      <c r="B55" s="435" t="s">
        <v>182</v>
      </c>
      <c r="C55" s="436"/>
      <c r="D55" s="436"/>
      <c r="E55" s="47">
        <f>'A.2.4. Cálculo PM10 y VM'!K17</f>
        <v>1661.5529999889859</v>
      </c>
      <c r="F55" s="47">
        <f>'A.2.4. Cálculo PM10 y VM'!K18</f>
        <v>1629.7392272768516</v>
      </c>
      <c r="G55" s="47">
        <f>'A.2.4. Cálculo PM10 y VM'!K19</f>
        <v>1628.2525909132119</v>
      </c>
      <c r="H55" s="47">
        <f>'A.2.4. Cálculo PM10 y VM'!K20</f>
        <v>1646.4062934782607</v>
      </c>
      <c r="I55" s="47">
        <f>'A.2.4. Cálculo PM10 y VM'!K21</f>
        <v>1639.0300833264696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V55" s="208" t="s">
        <v>213</v>
      </c>
      <c r="W55" s="208" t="s">
        <v>207</v>
      </c>
      <c r="X55" s="208" t="s">
        <v>214</v>
      </c>
      <c r="Y55" s="208" t="s">
        <v>215</v>
      </c>
    </row>
    <row r="56" spans="1:26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 t="shared" ref="E56:I61" si="0">IF(ISNUMBER(FIND("&lt;",E14)),"&lt; L.C.",PRODUCT(E14,1/E$55))</f>
        <v>0.82969005503233328</v>
      </c>
      <c r="F56" s="48">
        <f t="shared" si="0"/>
        <v>1.2481119469639288</v>
      </c>
      <c r="G56" s="48">
        <f t="shared" si="0"/>
        <v>1.58729058035797</v>
      </c>
      <c r="H56" s="48">
        <f t="shared" si="0"/>
        <v>1.5107382727171546</v>
      </c>
      <c r="I56" s="48">
        <f t="shared" si="0"/>
        <v>0.65372686621187426</v>
      </c>
      <c r="J56" s="48" t="e">
        <f t="shared" ref="J56:S56" si="1">IF(ISNUMBER(FIND("&lt;",J14)),"N.D.",PRODUCT(J14,1/J$55))</f>
        <v>#REF!</v>
      </c>
      <c r="K56" s="48" t="e">
        <f t="shared" si="1"/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5" t="e">
        <f t="shared" si="1"/>
        <v>#REF!</v>
      </c>
      <c r="T56" s="197"/>
      <c r="V56" s="220"/>
      <c r="W56" s="220"/>
      <c r="X56" s="220"/>
    </row>
    <row r="57" spans="1:26" ht="13.5" x14ac:dyDescent="0.2">
      <c r="A57" s="20"/>
      <c r="B57" s="167" t="s">
        <v>80</v>
      </c>
      <c r="C57" s="38" t="s">
        <v>79</v>
      </c>
      <c r="D57" s="39" t="s">
        <v>136</v>
      </c>
      <c r="E57" s="48">
        <f t="shared" si="0"/>
        <v>1.0484167522862933E-3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V57" s="220"/>
      <c r="W57" s="220"/>
      <c r="X57" s="220"/>
    </row>
    <row r="58" spans="1:26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si="0"/>
        <v>1.5019081546098993E-2</v>
      </c>
      <c r="F58" s="48">
        <f t="shared" si="0"/>
        <v>1.4338490237512314E-2</v>
      </c>
      <c r="G58" s="48">
        <f t="shared" si="0"/>
        <v>1.9789927054209448E-2</v>
      </c>
      <c r="H58" s="48">
        <f t="shared" si="0"/>
        <v>1.1832437762882756E-2</v>
      </c>
      <c r="I58" s="48">
        <f t="shared" si="0"/>
        <v>1.0047405576948052E-2</v>
      </c>
      <c r="J58" s="48" t="e">
        <f t="shared" ref="J58:S58" si="3">IF(ISNUMBER(FIND("&lt;",J16)),"N.D.",PRODUCT(J16,1/J$55))</f>
        <v>#REF!</v>
      </c>
      <c r="K58" s="48" t="e">
        <f t="shared" si="3"/>
        <v>#REF!</v>
      </c>
      <c r="L58" s="48" t="e">
        <f t="shared" si="3"/>
        <v>#REF!</v>
      </c>
      <c r="M58" s="48" t="e">
        <f t="shared" si="3"/>
        <v>#REF!</v>
      </c>
      <c r="N58" s="48" t="e">
        <f t="shared" si="3"/>
        <v>#REF!</v>
      </c>
      <c r="O58" s="48" t="e">
        <f t="shared" si="3"/>
        <v>#REF!</v>
      </c>
      <c r="P58" s="48" t="e">
        <f t="shared" si="3"/>
        <v>#REF!</v>
      </c>
      <c r="Q58" s="48" t="e">
        <f t="shared" si="3"/>
        <v>#REF!</v>
      </c>
      <c r="R58" s="48" t="e">
        <f t="shared" si="3"/>
        <v>#REF!</v>
      </c>
      <c r="S58" s="175" t="e">
        <f t="shared" si="3"/>
        <v>#REF!</v>
      </c>
      <c r="T58" s="197"/>
      <c r="V58" s="220"/>
      <c r="W58" s="220"/>
      <c r="X58" s="220"/>
    </row>
    <row r="59" spans="1:26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si="0"/>
        <v>1.9379460059482576E-2</v>
      </c>
      <c r="F59" s="48">
        <f t="shared" si="0"/>
        <v>2.9947122326772768E-2</v>
      </c>
      <c r="G59" s="48">
        <f t="shared" si="0"/>
        <v>2.8731414438445409E-2</v>
      </c>
      <c r="H59" s="48">
        <f t="shared" si="0"/>
        <v>3.0412298712863942E-2</v>
      </c>
      <c r="I59" s="48">
        <f t="shared" si="0"/>
        <v>1.782151547866484E-2</v>
      </c>
      <c r="J59" s="48" t="e">
        <f t="shared" ref="J59:S59" si="4">IF(ISNUMBER(FIND("&lt;",J17)),"N.D.",PRODUCT(J17,1/J$55))</f>
        <v>#REF!</v>
      </c>
      <c r="K59" s="48" t="e">
        <f t="shared" si="4"/>
        <v>#REF!</v>
      </c>
      <c r="L59" s="48" t="e">
        <f t="shared" si="4"/>
        <v>#REF!</v>
      </c>
      <c r="M59" s="48" t="e">
        <f t="shared" si="4"/>
        <v>#REF!</v>
      </c>
      <c r="N59" s="48" t="e">
        <f t="shared" si="4"/>
        <v>#REF!</v>
      </c>
      <c r="O59" s="48" t="e">
        <f t="shared" si="4"/>
        <v>#REF!</v>
      </c>
      <c r="P59" s="48" t="e">
        <f t="shared" si="4"/>
        <v>#REF!</v>
      </c>
      <c r="Q59" s="48" t="e">
        <f t="shared" si="4"/>
        <v>#REF!</v>
      </c>
      <c r="R59" s="48" t="e">
        <f t="shared" si="4"/>
        <v>#REF!</v>
      </c>
      <c r="S59" s="175" t="e">
        <f t="shared" si="4"/>
        <v>#REF!</v>
      </c>
      <c r="T59" s="197"/>
      <c r="V59" s="220"/>
      <c r="W59" s="220"/>
      <c r="X59" s="220"/>
    </row>
    <row r="60" spans="1:26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:S60" si="5">IF(ISNUMBER(FIND("&lt;",J18)),"N.D.",PRODUCT(J18,1/J$55))</f>
        <v>#REF!</v>
      </c>
      <c r="K60" s="48" t="e">
        <f t="shared" si="5"/>
        <v>#REF!</v>
      </c>
      <c r="L60" s="48" t="e">
        <f t="shared" si="5"/>
        <v>#REF!</v>
      </c>
      <c r="M60" s="48" t="e">
        <f t="shared" si="5"/>
        <v>#REF!</v>
      </c>
      <c r="N60" s="48" t="e">
        <f t="shared" si="5"/>
        <v>#REF!</v>
      </c>
      <c r="O60" s="48" t="e">
        <f t="shared" si="5"/>
        <v>#REF!</v>
      </c>
      <c r="P60" s="48" t="e">
        <f t="shared" si="5"/>
        <v>#REF!</v>
      </c>
      <c r="Q60" s="48" t="e">
        <f t="shared" si="5"/>
        <v>#REF!</v>
      </c>
      <c r="R60" s="48" t="e">
        <f t="shared" si="5"/>
        <v>#REF!</v>
      </c>
      <c r="S60" s="175" t="e">
        <f t="shared" si="5"/>
        <v>#REF!</v>
      </c>
      <c r="T60" s="197"/>
      <c r="V60" s="220"/>
      <c r="W60" s="220"/>
      <c r="X60" s="220"/>
    </row>
    <row r="61" spans="1:26" ht="13.5" x14ac:dyDescent="0.2">
      <c r="A61" s="20"/>
      <c r="B61" s="167" t="s">
        <v>107</v>
      </c>
      <c r="C61" s="38" t="s">
        <v>119</v>
      </c>
      <c r="D61" s="39" t="s">
        <v>136</v>
      </c>
      <c r="E61" s="48">
        <f t="shared" si="0"/>
        <v>3.8620495404254555E-3</v>
      </c>
      <c r="F61" s="48">
        <f t="shared" si="0"/>
        <v>1.594733658305996E-3</v>
      </c>
      <c r="G61" s="48">
        <f t="shared" si="0"/>
        <v>3.3053839619450469E-3</v>
      </c>
      <c r="H61" s="48">
        <f t="shared" si="0"/>
        <v>1.45286130736695E-3</v>
      </c>
      <c r="I61" s="48">
        <f t="shared" si="0"/>
        <v>1.4032689353279401E-3</v>
      </c>
      <c r="J61" s="48" t="e">
        <f t="shared" ref="J61:S61" si="6">IF(ISNUMBER(FIND("&lt;",J19)),"N.D.",PRODUCT(J19,1/J$55))</f>
        <v>#REF!</v>
      </c>
      <c r="K61" s="48" t="e">
        <f t="shared" si="6"/>
        <v>#REF!</v>
      </c>
      <c r="L61" s="48" t="e">
        <f t="shared" si="6"/>
        <v>#REF!</v>
      </c>
      <c r="M61" s="48" t="e">
        <f t="shared" si="6"/>
        <v>#REF!</v>
      </c>
      <c r="N61" s="48" t="e">
        <f t="shared" si="6"/>
        <v>#REF!</v>
      </c>
      <c r="O61" s="48" t="e">
        <f t="shared" si="6"/>
        <v>#REF!</v>
      </c>
      <c r="P61" s="48" t="e">
        <f t="shared" si="6"/>
        <v>#REF!</v>
      </c>
      <c r="Q61" s="48" t="e">
        <f t="shared" si="6"/>
        <v>#REF!</v>
      </c>
      <c r="R61" s="48" t="e">
        <f t="shared" si="6"/>
        <v>#REF!</v>
      </c>
      <c r="S61" s="175" t="e">
        <f t="shared" si="6"/>
        <v>#REF!</v>
      </c>
      <c r="T61" s="197"/>
      <c r="V61" s="220"/>
      <c r="W61" s="220"/>
      <c r="X61" s="220"/>
    </row>
    <row r="62" spans="1:26" ht="13.5" x14ac:dyDescent="0.2">
      <c r="A62" s="20"/>
      <c r="B62" s="167" t="s">
        <v>108</v>
      </c>
      <c r="C62" s="38" t="s">
        <v>120</v>
      </c>
      <c r="D62" s="39" t="s">
        <v>136</v>
      </c>
      <c r="E62" s="48" t="str">
        <f t="shared" ref="E62:I71" si="7">IF(ISNUMBER(FIND("&lt;",E20)),"&lt; L.C.",PRODUCT(E20,1/E$55))</f>
        <v>&lt; L.C.</v>
      </c>
      <c r="F62" s="48">
        <f t="shared" si="7"/>
        <v>1.4112687241645979E-3</v>
      </c>
      <c r="G62" s="48">
        <f t="shared" si="7"/>
        <v>1.0311667915469591E-3</v>
      </c>
      <c r="H62" s="48">
        <f t="shared" si="7"/>
        <v>3.6461230886805189E-3</v>
      </c>
      <c r="I62" s="48" t="str">
        <f t="shared" si="7"/>
        <v>&lt; L.C.</v>
      </c>
      <c r="J62" s="48" t="e">
        <f t="shared" ref="J62:S62" si="8">IF(ISNUMBER(FIND("&lt;",J20)),"N.D.",PRODUCT(J20,1/J$55))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5" t="e">
        <f t="shared" si="8"/>
        <v>#REF!</v>
      </c>
      <c r="T62" s="197"/>
      <c r="V62" s="220"/>
      <c r="W62" s="220"/>
      <c r="X62" s="220"/>
    </row>
    <row r="63" spans="1:26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si="7"/>
        <v>2.2701653212536727E-3</v>
      </c>
      <c r="F63" s="48">
        <f t="shared" si="7"/>
        <v>2.8225374483291958E-3</v>
      </c>
      <c r="G63" s="48">
        <f t="shared" si="7"/>
        <v>3.1782538095625453E-3</v>
      </c>
      <c r="H63" s="48">
        <f t="shared" si="7"/>
        <v>2.8638131539444685E-3</v>
      </c>
      <c r="I63" s="48">
        <f t="shared" si="7"/>
        <v>2.3153937432911012E-3</v>
      </c>
      <c r="J63" s="48" t="e">
        <f t="shared" ref="J63:S63" si="9">IF(ISNUMBER(FIND("&lt;",J21)),"N.D.",PRODUCT(J21,1/J$55))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5" t="e">
        <f t="shared" si="9"/>
        <v>#REF!</v>
      </c>
      <c r="T63" s="197"/>
      <c r="V63" s="220">
        <v>0.05</v>
      </c>
      <c r="W63" s="221">
        <f>AVERAGE(E63:I63)</f>
        <v>2.690032695276197E-3</v>
      </c>
      <c r="X63" s="12" t="str">
        <f t="shared" ref="X63" si="10">IF(W63&gt;V63,"Supera","No Supera")</f>
        <v>No Supera</v>
      </c>
      <c r="Y63" s="14">
        <f>COUNTIF(E63:J63,"&gt;0,05")</f>
        <v>0</v>
      </c>
      <c r="Z63" s="222">
        <f>W63/V63</f>
        <v>5.3800653905523937E-2</v>
      </c>
    </row>
    <row r="64" spans="1:26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si="7"/>
        <v>2.9232531252582357</v>
      </c>
      <c r="F64" s="48">
        <f t="shared" si="7"/>
        <v>4.2593077983394485</v>
      </c>
      <c r="G64" s="48">
        <f t="shared" si="7"/>
        <v>5.4096846208976785</v>
      </c>
      <c r="H64" s="48">
        <f t="shared" si="7"/>
        <v>4.9585457929420844</v>
      </c>
      <c r="I64" s="48">
        <f t="shared" si="7"/>
        <v>2.4841648981429927</v>
      </c>
      <c r="J64" s="48" t="e">
        <f t="shared" ref="J64:S64" si="11">IF(ISNUMBER(FIND("&lt;",J22)),"N.D.",PRODUCT(J22,1/J$55))</f>
        <v>#REF!</v>
      </c>
      <c r="K64" s="48" t="e">
        <f t="shared" si="11"/>
        <v>#REF!</v>
      </c>
      <c r="L64" s="48" t="e">
        <f t="shared" si="11"/>
        <v>#REF!</v>
      </c>
      <c r="M64" s="48" t="e">
        <f t="shared" si="11"/>
        <v>#REF!</v>
      </c>
      <c r="N64" s="48" t="e">
        <f t="shared" si="11"/>
        <v>#REF!</v>
      </c>
      <c r="O64" s="48" t="e">
        <f t="shared" si="11"/>
        <v>#REF!</v>
      </c>
      <c r="P64" s="48" t="e">
        <f t="shared" si="11"/>
        <v>#REF!</v>
      </c>
      <c r="Q64" s="48" t="e">
        <f t="shared" si="11"/>
        <v>#REF!</v>
      </c>
      <c r="R64" s="48" t="e">
        <f t="shared" si="11"/>
        <v>#REF!</v>
      </c>
      <c r="S64" s="175" t="e">
        <f t="shared" si="11"/>
        <v>#REF!</v>
      </c>
      <c r="T64" s="197"/>
      <c r="V64" s="220"/>
      <c r="W64" s="221"/>
      <c r="X64" s="220"/>
    </row>
    <row r="65" spans="1:26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si="7"/>
        <v>8.1008550434979955E-4</v>
      </c>
      <c r="F65" s="48">
        <f t="shared" si="7"/>
        <v>1.4045191780925066E-3</v>
      </c>
      <c r="G65" s="48">
        <f t="shared" si="7"/>
        <v>1.6035595549309771E-3</v>
      </c>
      <c r="H65" s="48">
        <f t="shared" si="7"/>
        <v>1.6836670334536726E-3</v>
      </c>
      <c r="I65" s="48">
        <f t="shared" si="7"/>
        <v>7.9315200692448799E-4</v>
      </c>
      <c r="J65" s="48" t="e">
        <f t="shared" ref="J65:S65" si="12">IF(ISNUMBER(FIND("&lt;",J23)),"N.D.",PRODUCT(J23,1/J$55))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5" t="e">
        <f t="shared" si="12"/>
        <v>#REF!</v>
      </c>
      <c r="T65" s="197"/>
      <c r="V65" s="220"/>
      <c r="W65" s="220"/>
      <c r="X65" s="220"/>
    </row>
    <row r="66" spans="1:26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si="7"/>
        <v>0.34697538989356441</v>
      </c>
      <c r="F66" s="48">
        <f t="shared" si="7"/>
        <v>0.28535853602608174</v>
      </c>
      <c r="G66" s="48">
        <f t="shared" si="7"/>
        <v>0.29797895161209731</v>
      </c>
      <c r="H66" s="48">
        <f t="shared" si="7"/>
        <v>0.28969216279681193</v>
      </c>
      <c r="I66" s="48">
        <f t="shared" si="7"/>
        <v>0.25292519290350796</v>
      </c>
      <c r="J66" s="48" t="e">
        <f t="shared" ref="J66:S66" si="13">IF(ISNUMBER(FIND("&lt;",J24)),"N.D.",PRODUCT(J24,1/J$55))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5" t="e">
        <f t="shared" si="13"/>
        <v>#REF!</v>
      </c>
      <c r="T66" s="197"/>
      <c r="V66" s="220"/>
      <c r="W66" s="220"/>
      <c r="X66" s="220"/>
    </row>
    <row r="67" spans="1:26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si="7"/>
        <v>6.0286972489390347E-3</v>
      </c>
      <c r="F67" s="48">
        <f t="shared" si="7"/>
        <v>2.2757014974702876E-2</v>
      </c>
      <c r="G67" s="48">
        <f t="shared" si="7"/>
        <v>1.0643925946575551E-2</v>
      </c>
      <c r="H67" s="48">
        <f t="shared" si="7"/>
        <v>2.7946929128163923E-2</v>
      </c>
      <c r="I67" s="48">
        <f t="shared" si="7"/>
        <v>1.9578652232466786E-3</v>
      </c>
      <c r="J67" s="48" t="e">
        <f t="shared" ref="J67:S67" si="14">IF(ISNUMBER(FIND("&lt;",J25)),"N.D.",PRODUCT(J25,1/J$55))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5" t="e">
        <f t="shared" si="14"/>
        <v>#REF!</v>
      </c>
      <c r="T67" s="197"/>
      <c r="V67" s="220"/>
      <c r="W67" s="220"/>
      <c r="X67" s="220"/>
    </row>
    <row r="68" spans="1:26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si="7"/>
        <v>9.3370479305221309E-3</v>
      </c>
      <c r="F68" s="48">
        <f t="shared" si="7"/>
        <v>6.6967768937097492E-3</v>
      </c>
      <c r="G68" s="48">
        <f t="shared" si="7"/>
        <v>6.5051332079007693E-3</v>
      </c>
      <c r="H68" s="48">
        <f t="shared" si="7"/>
        <v>9.3391285376564475E-3</v>
      </c>
      <c r="I68" s="48">
        <f t="shared" si="7"/>
        <v>6.0273451356977047E-3</v>
      </c>
      <c r="J68" s="48" t="e">
        <f t="shared" ref="J68:S68" si="15">IF(ISNUMBER(FIND("&lt;",J26)),"N.D.",PRODUCT(J26,1/J$55))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5" t="e">
        <f t="shared" si="15"/>
        <v>#REF!</v>
      </c>
      <c r="T68" s="197"/>
      <c r="V68" s="223"/>
      <c r="W68" s="223"/>
      <c r="X68" s="223"/>
    </row>
    <row r="69" spans="1:26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si="7"/>
        <v>1.5759954693093499E-2</v>
      </c>
      <c r="F69" s="48">
        <f t="shared" si="7"/>
        <v>2.5367862114407384E-2</v>
      </c>
      <c r="G69" s="48">
        <f t="shared" si="7"/>
        <v>2.9106049187012203E-2</v>
      </c>
      <c r="H69" s="48">
        <f t="shared" si="7"/>
        <v>2.6508037641060116E-2</v>
      </c>
      <c r="I69" s="48">
        <f t="shared" si="7"/>
        <v>1.622911029553183E-2</v>
      </c>
      <c r="J69" s="48" t="e">
        <f t="shared" ref="J69:S69" si="16">IF(ISNUMBER(FIND("&lt;",J27)),"N.D.",PRODUCT(J27,1/J$55))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5" t="e">
        <f t="shared" si="16"/>
        <v>#REF!</v>
      </c>
      <c r="T69" s="197"/>
      <c r="V69" s="220"/>
      <c r="W69" s="220"/>
      <c r="X69" s="220"/>
    </row>
    <row r="70" spans="1:26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si="7"/>
        <v>7.0909564726963872E-2</v>
      </c>
      <c r="F70" s="48">
        <f t="shared" si="7"/>
        <v>0.10568561958700451</v>
      </c>
      <c r="G70" s="48">
        <f t="shared" si="7"/>
        <v>0.13917373831593594</v>
      </c>
      <c r="H70" s="48">
        <f t="shared" si="7"/>
        <v>0.13722007799345373</v>
      </c>
      <c r="I70" s="48">
        <f t="shared" si="7"/>
        <v>7.4916257638659903E-2</v>
      </c>
      <c r="J70" s="48" t="e">
        <f t="shared" ref="J70:S70" si="17">IF(ISNUMBER(FIND("&lt;",J28)),"N.D.",PRODUCT(J28,1/J$55))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5" t="e">
        <f t="shared" si="17"/>
        <v>#REF!</v>
      </c>
      <c r="T70" s="197"/>
      <c r="V70" s="220"/>
      <c r="W70" s="220"/>
      <c r="X70" s="220"/>
    </row>
    <row r="71" spans="1:26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si="7"/>
        <v>1.4870124516138685</v>
      </c>
      <c r="F71" s="48">
        <f t="shared" si="7"/>
        <v>2.4254800607609739</v>
      </c>
      <c r="G71" s="48">
        <f t="shared" si="7"/>
        <v>2.8496377195369162</v>
      </c>
      <c r="H71" s="48">
        <f t="shared" si="7"/>
        <v>2.8344340145475879</v>
      </c>
      <c r="I71" s="48">
        <f t="shared" si="7"/>
        <v>1.3627998794669394</v>
      </c>
      <c r="J71" s="48" t="e">
        <f t="shared" ref="J71:S71" si="18">IF(ISNUMBER(FIND("&lt;",J29)),"N.D.",PRODUCT(J29,1/J$55))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5" t="e">
        <f t="shared" si="18"/>
        <v>#REF!</v>
      </c>
      <c r="T71" s="197"/>
      <c r="V71" s="220"/>
      <c r="W71" s="220"/>
      <c r="X71" s="220"/>
    </row>
    <row r="72" spans="1:26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81" si="19">IF(ISNUMBER(FIND("&lt;",E30)),"&lt; L.C.",PRODUCT(E30,1/E$55))</f>
        <v>7.1980851649506693E-4</v>
      </c>
      <c r="F72" s="48">
        <f t="shared" si="19"/>
        <v>1.0866769176067403E-3</v>
      </c>
      <c r="G72" s="48">
        <f t="shared" si="19"/>
        <v>1.4549339661552986E-3</v>
      </c>
      <c r="H72" s="48">
        <f t="shared" si="19"/>
        <v>1.1874347223672188E-3</v>
      </c>
      <c r="I72" s="48">
        <f t="shared" si="19"/>
        <v>6.1743833154429375E-4</v>
      </c>
      <c r="J72" s="48" t="e">
        <f t="shared" ref="J72:S72" si="20">IF(ISNUMBER(FIND("&lt;",J30)),"N.D.",PRODUCT(J30,1/J$55))</f>
        <v>#REF!</v>
      </c>
      <c r="K72" s="48" t="e">
        <f t="shared" si="20"/>
        <v>#REF!</v>
      </c>
      <c r="L72" s="48" t="e">
        <f t="shared" si="20"/>
        <v>#REF!</v>
      </c>
      <c r="M72" s="48" t="e">
        <f t="shared" si="20"/>
        <v>#REF!</v>
      </c>
      <c r="N72" s="48" t="e">
        <f t="shared" si="20"/>
        <v>#REF!</v>
      </c>
      <c r="O72" s="48" t="e">
        <f t="shared" si="20"/>
        <v>#REF!</v>
      </c>
      <c r="P72" s="48" t="e">
        <f t="shared" si="20"/>
        <v>#REF!</v>
      </c>
      <c r="Q72" s="48" t="e">
        <f t="shared" si="20"/>
        <v>#REF!</v>
      </c>
      <c r="R72" s="48" t="e">
        <f t="shared" si="20"/>
        <v>#REF!</v>
      </c>
      <c r="S72" s="175" t="e">
        <f t="shared" si="20"/>
        <v>#REF!</v>
      </c>
      <c r="T72" s="197"/>
      <c r="V72" s="220"/>
      <c r="W72" s="220"/>
      <c r="X72" s="220"/>
    </row>
    <row r="73" spans="1:26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si="19"/>
        <v>1.1506885425939912</v>
      </c>
      <c r="F73" s="48">
        <f t="shared" si="19"/>
        <v>2.1231924359958914</v>
      </c>
      <c r="G73" s="48">
        <f t="shared" si="19"/>
        <v>1.9922523188989072</v>
      </c>
      <c r="H73" s="48">
        <f t="shared" si="19"/>
        <v>2.0225323561932611</v>
      </c>
      <c r="I73" s="48">
        <f t="shared" si="19"/>
        <v>1.4959640002602765</v>
      </c>
      <c r="J73" s="48" t="e">
        <f t="shared" ref="J73:S73" si="21">IF(ISNUMBER(FIND("&lt;",J31)),"N.D.",PRODUCT(J31,1/J$55))</f>
        <v>#REF!</v>
      </c>
      <c r="K73" s="48" t="e">
        <f t="shared" si="21"/>
        <v>#REF!</v>
      </c>
      <c r="L73" s="48" t="e">
        <f t="shared" si="21"/>
        <v>#REF!</v>
      </c>
      <c r="M73" s="48" t="e">
        <f t="shared" si="21"/>
        <v>#REF!</v>
      </c>
      <c r="N73" s="48" t="e">
        <f t="shared" si="21"/>
        <v>#REF!</v>
      </c>
      <c r="O73" s="48" t="e">
        <f t="shared" si="21"/>
        <v>#REF!</v>
      </c>
      <c r="P73" s="48" t="e">
        <f t="shared" si="21"/>
        <v>#REF!</v>
      </c>
      <c r="Q73" s="48" t="e">
        <f t="shared" si="21"/>
        <v>#REF!</v>
      </c>
      <c r="R73" s="48" t="e">
        <f t="shared" si="21"/>
        <v>#REF!</v>
      </c>
      <c r="S73" s="175" t="e">
        <f t="shared" si="21"/>
        <v>#REF!</v>
      </c>
      <c r="T73" s="197"/>
      <c r="V73" s="220"/>
      <c r="W73" s="220"/>
      <c r="X73" s="220"/>
    </row>
    <row r="74" spans="1:26" ht="13.5" customHeight="1" x14ac:dyDescent="0.2">
      <c r="A74" s="20"/>
      <c r="B74" s="312" t="s">
        <v>87</v>
      </c>
      <c r="C74" s="38" t="s">
        <v>86</v>
      </c>
      <c r="D74" s="39" t="s">
        <v>136</v>
      </c>
      <c r="E74" s="48">
        <f t="shared" si="19"/>
        <v>3.3166561644657318E-2</v>
      </c>
      <c r="F74" s="48">
        <f t="shared" si="19"/>
        <v>5.3839901826879415E-2</v>
      </c>
      <c r="G74" s="48">
        <f t="shared" si="19"/>
        <v>7.2111047545852416E-2</v>
      </c>
      <c r="H74" s="48">
        <f t="shared" si="19"/>
        <v>7.2936431593873516E-2</v>
      </c>
      <c r="I74" s="48">
        <f t="shared" si="19"/>
        <v>2.9440582263180186E-2</v>
      </c>
      <c r="J74" s="48" t="e">
        <f t="shared" ref="J74:S74" si="22">IF(ISNUMBER(FIND("&lt;",J32)),"N.D.",PRODUCT(J32,1/J$55))</f>
        <v>#REF!</v>
      </c>
      <c r="K74" s="48" t="e">
        <f t="shared" si="22"/>
        <v>#REF!</v>
      </c>
      <c r="L74" s="48" t="e">
        <f t="shared" si="22"/>
        <v>#REF!</v>
      </c>
      <c r="M74" s="48" t="e">
        <f t="shared" si="22"/>
        <v>#REF!</v>
      </c>
      <c r="N74" s="48" t="e">
        <f t="shared" si="22"/>
        <v>#REF!</v>
      </c>
      <c r="O74" s="48" t="e">
        <f t="shared" si="22"/>
        <v>#REF!</v>
      </c>
      <c r="P74" s="48" t="e">
        <f t="shared" si="22"/>
        <v>#REF!</v>
      </c>
      <c r="Q74" s="48" t="e">
        <f t="shared" si="22"/>
        <v>#REF!</v>
      </c>
      <c r="R74" s="48" t="e">
        <f t="shared" si="22"/>
        <v>#REF!</v>
      </c>
      <c r="S74" s="175" t="e">
        <f t="shared" si="22"/>
        <v>#REF!</v>
      </c>
      <c r="T74" s="197"/>
      <c r="V74" s="220"/>
      <c r="W74" s="220"/>
      <c r="X74" s="220"/>
    </row>
    <row r="75" spans="1:26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si="19"/>
        <v>&lt; L.C.</v>
      </c>
      <c r="F75" s="48">
        <f t="shared" si="19"/>
        <v>6.6329630035736101E-4</v>
      </c>
      <c r="G75" s="48" t="str">
        <f t="shared" si="19"/>
        <v>&lt; L.C.</v>
      </c>
      <c r="H75" s="48" t="str">
        <f t="shared" si="19"/>
        <v>&lt; L.C.</v>
      </c>
      <c r="I75" s="48" t="str">
        <f t="shared" si="19"/>
        <v>&lt; L.C.</v>
      </c>
      <c r="J75" s="48" t="e">
        <f t="shared" ref="J75:S75" si="23">IF(ISNUMBER(FIND("&lt;",J33)),"N.D.",PRODUCT(J33,1/J$55))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5" t="e">
        <f t="shared" si="23"/>
        <v>#REF!</v>
      </c>
      <c r="T75" s="197"/>
      <c r="V75" s="220"/>
      <c r="W75" s="220"/>
      <c r="X75" s="220"/>
    </row>
    <row r="76" spans="1:26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si="19"/>
        <v>0.2194170152877559</v>
      </c>
      <c r="F76" s="48">
        <f t="shared" si="19"/>
        <v>0.15539479921776389</v>
      </c>
      <c r="G76" s="48">
        <f t="shared" si="19"/>
        <v>0.15103062103041215</v>
      </c>
      <c r="H76" s="48">
        <f t="shared" si="19"/>
        <v>0.1123033850954126</v>
      </c>
      <c r="I76" s="48">
        <f t="shared" si="19"/>
        <v>7.4232926678848036E-3</v>
      </c>
      <c r="J76" s="48" t="e">
        <f t="shared" ref="J76:S76" si="24">IF(ISNUMBER(FIND("&lt;",J34)),"N.D.",PRODUCT(J34,1/J$55))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5" t="e">
        <f t="shared" si="24"/>
        <v>#REF!</v>
      </c>
      <c r="T76" s="197"/>
      <c r="V76" s="220"/>
      <c r="W76" s="220"/>
      <c r="X76" s="220"/>
    </row>
    <row r="77" spans="1:26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si="19"/>
        <v>3.3498780959962731E-3</v>
      </c>
      <c r="F77" s="48">
        <f t="shared" si="19"/>
        <v>7.1127943697895744E-3</v>
      </c>
      <c r="G77" s="48">
        <f t="shared" si="19"/>
        <v>4.4213041884136745E-3</v>
      </c>
      <c r="H77" s="48">
        <f t="shared" si="19"/>
        <v>1.1650830099461886E-2</v>
      </c>
      <c r="I77" s="48">
        <f t="shared" si="19"/>
        <v>3.7186626786190414E-3</v>
      </c>
      <c r="J77" s="199" t="e">
        <f t="shared" ref="J77:S77" si="25">IF(ISNUMBER(FIND("&lt;",J35)),"N.D.",PRODUCT(J35,1/J$55))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5" t="e">
        <f t="shared" si="25"/>
        <v>#REF!</v>
      </c>
      <c r="T77" s="197"/>
      <c r="V77" s="220"/>
      <c r="W77" s="220"/>
      <c r="X77" s="220"/>
    </row>
    <row r="78" spans="1:26" ht="13.5" x14ac:dyDescent="0.2">
      <c r="A78" s="20"/>
      <c r="B78" s="167" t="s">
        <v>104</v>
      </c>
      <c r="C78" s="38" t="s">
        <v>103</v>
      </c>
      <c r="D78" s="39" t="s">
        <v>136</v>
      </c>
      <c r="E78" s="48">
        <f t="shared" si="19"/>
        <v>4.1527414413176938E-4</v>
      </c>
      <c r="F78" s="48">
        <f t="shared" si="19"/>
        <v>6.9152167484065304E-4</v>
      </c>
      <c r="G78" s="48">
        <f t="shared" si="19"/>
        <v>4.6614389206917333E-4</v>
      </c>
      <c r="H78" s="48">
        <f t="shared" si="19"/>
        <v>4.6100406868374374E-4</v>
      </c>
      <c r="I78" s="48" t="str">
        <f t="shared" si="19"/>
        <v>&lt; L.C.</v>
      </c>
      <c r="J78" s="199" t="e">
        <f t="shared" ref="J78:S78" si="26">IF(ISNUMBER(FIND("&lt;",J36)),"N.D.",PRODUCT(J36,1/J$55))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5" t="e">
        <f t="shared" si="26"/>
        <v>#REF!</v>
      </c>
      <c r="T78" s="197"/>
      <c r="V78" s="220"/>
      <c r="W78" s="221"/>
      <c r="X78" s="220"/>
    </row>
    <row r="79" spans="1:26" ht="13.5" x14ac:dyDescent="0.2">
      <c r="A79" s="20"/>
      <c r="B79" s="291" t="s">
        <v>82</v>
      </c>
      <c r="C79" s="292" t="s">
        <v>81</v>
      </c>
      <c r="D79" s="293" t="s">
        <v>136</v>
      </c>
      <c r="E79" s="48">
        <f t="shared" si="19"/>
        <v>0.6147236952458156</v>
      </c>
      <c r="F79" s="48">
        <f t="shared" si="19"/>
        <v>1.03781204483009</v>
      </c>
      <c r="G79" s="48">
        <f t="shared" si="19"/>
        <v>0.9325635398795048</v>
      </c>
      <c r="H79" s="48">
        <f t="shared" si="19"/>
        <v>0.61145235169941514</v>
      </c>
      <c r="I79" s="48">
        <f t="shared" si="19"/>
        <v>0.672762514378062</v>
      </c>
      <c r="J79" s="199" t="e">
        <f t="shared" ref="J79:S79" si="27">IF(ISNUMBER(FIND("&lt;",J37)),"N.D.",PRODUCT(J37,1/J$55))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5" t="e">
        <f t="shared" si="27"/>
        <v>#REF!</v>
      </c>
      <c r="T79" s="197"/>
      <c r="V79" s="220">
        <v>1.5</v>
      </c>
      <c r="W79" s="221">
        <f>AVERAGE(E79:I79)</f>
        <v>0.77386282920657756</v>
      </c>
      <c r="X79" s="12" t="str">
        <f t="shared" ref="X79" si="28">IF(W79&gt;V79,"Supera","No Supera")</f>
        <v>No Supera</v>
      </c>
      <c r="Y79" s="14">
        <f>COUNTIF(E79:J79,"&gt;1,5")</f>
        <v>0</v>
      </c>
      <c r="Z79" s="222">
        <f>W79/V79</f>
        <v>0.51590855280438508</v>
      </c>
    </row>
    <row r="80" spans="1:26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si="19"/>
        <v>0.1140980757166679</v>
      </c>
      <c r="F80" s="48">
        <f t="shared" si="19"/>
        <v>0.17476415565937425</v>
      </c>
      <c r="G80" s="48">
        <f t="shared" si="19"/>
        <v>0.16248093291939458</v>
      </c>
      <c r="H80" s="48">
        <f t="shared" si="19"/>
        <v>0.16409679741276292</v>
      </c>
      <c r="I80" s="48">
        <f t="shared" si="19"/>
        <v>0.14514681726718129</v>
      </c>
      <c r="J80" s="199" t="e">
        <f t="shared" ref="J80:S80" si="29">IF(ISNUMBER(FIND("&lt;",J38)),"N.D.",PRODUCT(J38,1/J$55))</f>
        <v>#REF!</v>
      </c>
      <c r="K80" s="48" t="e">
        <f t="shared" si="29"/>
        <v>#REF!</v>
      </c>
      <c r="L80" s="48" t="e">
        <f t="shared" si="29"/>
        <v>#REF!</v>
      </c>
      <c r="M80" s="48" t="e">
        <f t="shared" si="29"/>
        <v>#REF!</v>
      </c>
      <c r="N80" s="48" t="e">
        <f t="shared" si="29"/>
        <v>#REF!</v>
      </c>
      <c r="O80" s="48" t="e">
        <f t="shared" si="29"/>
        <v>#REF!</v>
      </c>
      <c r="P80" s="48" t="e">
        <f t="shared" si="29"/>
        <v>#REF!</v>
      </c>
      <c r="Q80" s="48" t="e">
        <f t="shared" si="29"/>
        <v>#REF!</v>
      </c>
      <c r="R80" s="48" t="e">
        <f t="shared" si="29"/>
        <v>#REF!</v>
      </c>
      <c r="S80" s="175" t="e">
        <f t="shared" si="29"/>
        <v>#REF!</v>
      </c>
      <c r="T80" s="197"/>
    </row>
    <row r="81" spans="1:20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si="19"/>
        <v>3.0934914504888327E-3</v>
      </c>
      <c r="F81" s="48">
        <f t="shared" si="19"/>
        <v>3.2275102126546893E-3</v>
      </c>
      <c r="G81" s="48">
        <f t="shared" si="19"/>
        <v>9.7282203562262248E-3</v>
      </c>
      <c r="H81" s="48">
        <f t="shared" si="19"/>
        <v>1.0234411801477052E-2</v>
      </c>
      <c r="I81" s="48">
        <f t="shared" si="19"/>
        <v>6.027955252626109E-3</v>
      </c>
      <c r="J81" s="199" t="e">
        <f t="shared" ref="J81:S81" si="30">IF(ISNUMBER(FIND("&lt;",J39)),"N.D.",PRODUCT(J39,1/J$55))</f>
        <v>#REF!</v>
      </c>
      <c r="K81" s="48" t="e">
        <f t="shared" si="30"/>
        <v>#REF!</v>
      </c>
      <c r="L81" s="48" t="e">
        <f t="shared" si="30"/>
        <v>#REF!</v>
      </c>
      <c r="M81" s="48" t="e">
        <f t="shared" si="30"/>
        <v>#REF!</v>
      </c>
      <c r="N81" s="48" t="e">
        <f t="shared" si="30"/>
        <v>#REF!</v>
      </c>
      <c r="O81" s="48" t="e">
        <f t="shared" si="30"/>
        <v>#REF!</v>
      </c>
      <c r="P81" s="48" t="e">
        <f t="shared" si="30"/>
        <v>#REF!</v>
      </c>
      <c r="Q81" s="48" t="e">
        <f t="shared" si="30"/>
        <v>#REF!</v>
      </c>
      <c r="R81" s="48" t="e">
        <f t="shared" si="30"/>
        <v>#REF!</v>
      </c>
      <c r="S81" s="175" t="e">
        <f t="shared" si="30"/>
        <v>#REF!</v>
      </c>
      <c r="T81" s="197"/>
    </row>
    <row r="82" spans="1:20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8" si="31">IF(ISNUMBER(FIND("&lt;",E40)),"&lt; L.C.",PRODUCT(E40,1/E$55))</f>
        <v>1.0043615822131837</v>
      </c>
      <c r="F82" s="48">
        <f t="shared" si="31"/>
        <v>1.6677514749040772</v>
      </c>
      <c r="G82" s="48">
        <f t="shared" si="31"/>
        <v>1.964314393141033</v>
      </c>
      <c r="H82" s="48">
        <f t="shared" si="31"/>
        <v>1.8581683100450295</v>
      </c>
      <c r="I82" s="48" t="str">
        <f t="shared" si="31"/>
        <v>&lt; L.C.</v>
      </c>
      <c r="J82" s="199" t="e">
        <f t="shared" ref="J82:S82" si="32">IF(ISNUMBER(FIND("&lt;",J40)),"N.D.",PRODUCT(J40,1/J$55))</f>
        <v>#REF!</v>
      </c>
      <c r="K82" s="48" t="e">
        <f t="shared" si="32"/>
        <v>#REF!</v>
      </c>
      <c r="L82" s="48" t="e">
        <f t="shared" si="32"/>
        <v>#REF!</v>
      </c>
      <c r="M82" s="48" t="e">
        <f t="shared" si="32"/>
        <v>#REF!</v>
      </c>
      <c r="N82" s="48" t="e">
        <f t="shared" si="32"/>
        <v>#REF!</v>
      </c>
      <c r="O82" s="48" t="e">
        <f t="shared" si="32"/>
        <v>#REF!</v>
      </c>
      <c r="P82" s="48" t="e">
        <f t="shared" si="32"/>
        <v>#REF!</v>
      </c>
      <c r="Q82" s="48" t="e">
        <f t="shared" si="32"/>
        <v>#REF!</v>
      </c>
      <c r="R82" s="48" t="e">
        <f t="shared" si="32"/>
        <v>#REF!</v>
      </c>
      <c r="S82" s="175" t="e">
        <f t="shared" si="32"/>
        <v>#REF!</v>
      </c>
      <c r="T82" s="197"/>
    </row>
    <row r="83" spans="1:20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si="31"/>
        <v>4.1807874922112314</v>
      </c>
      <c r="F83" s="48">
        <f t="shared" si="31"/>
        <v>9.8298548208649024</v>
      </c>
      <c r="G83" s="48">
        <f t="shared" si="31"/>
        <v>6.303690261130428</v>
      </c>
      <c r="H83" s="48">
        <f t="shared" si="31"/>
        <v>7.3455744477568636</v>
      </c>
      <c r="I83" s="48">
        <f t="shared" si="31"/>
        <v>8.2620814210538693</v>
      </c>
      <c r="J83" s="199" t="e">
        <f t="shared" ref="J83:S83" si="33">IF(ISNUMBER(FIND("&lt;",J41)),"N.D.",PRODUCT(J41,1/J$55))</f>
        <v>#REF!</v>
      </c>
      <c r="K83" s="48" t="e">
        <f t="shared" si="33"/>
        <v>#REF!</v>
      </c>
      <c r="L83" s="48" t="e">
        <f t="shared" si="33"/>
        <v>#REF!</v>
      </c>
      <c r="M83" s="48" t="e">
        <f t="shared" si="33"/>
        <v>#REF!</v>
      </c>
      <c r="N83" s="48" t="e">
        <f t="shared" si="33"/>
        <v>#REF!</v>
      </c>
      <c r="O83" s="48" t="e">
        <f t="shared" si="33"/>
        <v>#REF!</v>
      </c>
      <c r="P83" s="48" t="e">
        <f t="shared" si="33"/>
        <v>#REF!</v>
      </c>
      <c r="Q83" s="48" t="e">
        <f t="shared" si="33"/>
        <v>#REF!</v>
      </c>
      <c r="R83" s="48" t="e">
        <f t="shared" si="33"/>
        <v>#REF!</v>
      </c>
      <c r="S83" s="175" t="e">
        <f t="shared" si="33"/>
        <v>#REF!</v>
      </c>
      <c r="T83" s="197"/>
    </row>
    <row r="84" spans="1:20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si="31"/>
        <v>&lt; L.C.</v>
      </c>
      <c r="F84" s="48" t="str">
        <f t="shared" si="31"/>
        <v>&lt; L.C.</v>
      </c>
      <c r="G84" s="48" t="str">
        <f t="shared" si="31"/>
        <v>&lt; L.C.</v>
      </c>
      <c r="H84" s="48" t="str">
        <f t="shared" si="31"/>
        <v>&lt; L.C.</v>
      </c>
      <c r="I84" s="48" t="str">
        <f t="shared" si="31"/>
        <v>&lt; L.C.</v>
      </c>
      <c r="J84" s="199" t="e">
        <f t="shared" ref="J84:S84" si="34">IF(ISNUMBER(FIND("&lt;",J42)),"N.D.",PRODUCT(J42,1/J$55))</f>
        <v>#REF!</v>
      </c>
      <c r="K84" s="48" t="e">
        <f t="shared" si="34"/>
        <v>#REF!</v>
      </c>
      <c r="L84" s="48" t="e">
        <f t="shared" si="34"/>
        <v>#REF!</v>
      </c>
      <c r="M84" s="48" t="e">
        <f t="shared" si="34"/>
        <v>#REF!</v>
      </c>
      <c r="N84" s="48" t="e">
        <f t="shared" si="34"/>
        <v>#REF!</v>
      </c>
      <c r="O84" s="48" t="e">
        <f t="shared" si="34"/>
        <v>#REF!</v>
      </c>
      <c r="P84" s="48" t="e">
        <f t="shared" si="34"/>
        <v>#REF!</v>
      </c>
      <c r="Q84" s="48" t="e">
        <f t="shared" si="34"/>
        <v>#REF!</v>
      </c>
      <c r="R84" s="48" t="e">
        <f t="shared" si="34"/>
        <v>#REF!</v>
      </c>
      <c r="S84" s="175" t="e">
        <f t="shared" si="34"/>
        <v>#REF!</v>
      </c>
      <c r="T84" s="197"/>
    </row>
    <row r="85" spans="1:20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si="31"/>
        <v>2.106824157895177E-2</v>
      </c>
      <c r="F85" s="48">
        <f t="shared" si="31"/>
        <v>2.9989460388497709E-2</v>
      </c>
      <c r="G85" s="48">
        <f t="shared" si="31"/>
        <v>3.9495100673497235E-2</v>
      </c>
      <c r="H85" s="48">
        <f t="shared" si="31"/>
        <v>3.5958317357332008E-2</v>
      </c>
      <c r="I85" s="48">
        <f t="shared" si="31"/>
        <v>1.6755031087815606E-2</v>
      </c>
      <c r="J85" s="199" t="e">
        <f t="shared" ref="J85:S85" si="35">IF(ISNUMBER(FIND("&lt;",J43)),"N.D.",PRODUCT(J43,1/J$55))</f>
        <v>#REF!</v>
      </c>
      <c r="K85" s="48" t="e">
        <f t="shared" si="35"/>
        <v>#REF!</v>
      </c>
      <c r="L85" s="48" t="e">
        <f t="shared" si="35"/>
        <v>#REF!</v>
      </c>
      <c r="M85" s="48" t="e">
        <f t="shared" si="35"/>
        <v>#REF!</v>
      </c>
      <c r="N85" s="48" t="e">
        <f t="shared" si="35"/>
        <v>#REF!</v>
      </c>
      <c r="O85" s="48" t="e">
        <f t="shared" si="35"/>
        <v>#REF!</v>
      </c>
      <c r="P85" s="48" t="e">
        <f t="shared" si="35"/>
        <v>#REF!</v>
      </c>
      <c r="Q85" s="48" t="e">
        <f t="shared" si="35"/>
        <v>#REF!</v>
      </c>
      <c r="R85" s="48" t="e">
        <f t="shared" si="35"/>
        <v>#REF!</v>
      </c>
      <c r="S85" s="175" t="e">
        <f t="shared" si="35"/>
        <v>#REF!</v>
      </c>
      <c r="T85" s="197"/>
    </row>
    <row r="86" spans="1:20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</row>
    <row r="87" spans="1:20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si="31"/>
        <v>4.2153334862303085E-3</v>
      </c>
      <c r="F87" s="48">
        <f t="shared" si="31"/>
        <v>9.1523844737561501E-3</v>
      </c>
      <c r="G87" s="48">
        <f t="shared" si="31"/>
        <v>8.1295740438994037E-3</v>
      </c>
      <c r="H87" s="48">
        <f t="shared" si="31"/>
        <v>7.8024483087106352E-3</v>
      </c>
      <c r="I87" s="48">
        <f t="shared" si="31"/>
        <v>9.3250271337183641E-3</v>
      </c>
      <c r="J87" s="199" t="e">
        <f t="shared" ref="J87:S87" si="36">IF(ISNUMBER(FIND("&lt;",J45)),"N.D.",PRODUCT(J45,1/J$55))</f>
        <v>#REF!</v>
      </c>
      <c r="K87" s="48" t="e">
        <f t="shared" si="36"/>
        <v>#REF!</v>
      </c>
      <c r="L87" s="48" t="e">
        <f t="shared" si="36"/>
        <v>#REF!</v>
      </c>
      <c r="M87" s="48" t="e">
        <f t="shared" si="36"/>
        <v>#REF!</v>
      </c>
      <c r="N87" s="48" t="e">
        <f t="shared" si="36"/>
        <v>#REF!</v>
      </c>
      <c r="O87" s="48" t="e">
        <f t="shared" si="36"/>
        <v>#REF!</v>
      </c>
      <c r="P87" s="48" t="e">
        <f t="shared" si="36"/>
        <v>#REF!</v>
      </c>
      <c r="Q87" s="48" t="e">
        <f t="shared" si="36"/>
        <v>#REF!</v>
      </c>
      <c r="R87" s="48" t="e">
        <f t="shared" si="36"/>
        <v>#REF!</v>
      </c>
      <c r="S87" s="175" t="e">
        <f t="shared" si="36"/>
        <v>#REF!</v>
      </c>
      <c r="T87" s="197"/>
    </row>
    <row r="88" spans="1:20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si="31"/>
        <v>0.15682316483538428</v>
      </c>
      <c r="F88" s="176">
        <f t="shared" si="31"/>
        <v>0.19934477526373678</v>
      </c>
      <c r="G88" s="176">
        <f t="shared" si="31"/>
        <v>0.2026712574213797</v>
      </c>
      <c r="H88" s="176">
        <f t="shared" si="31"/>
        <v>0.2471139727852189</v>
      </c>
      <c r="I88" s="176">
        <f t="shared" si="31"/>
        <v>0.14665380608033782</v>
      </c>
      <c r="J88" s="200" t="e">
        <f t="shared" ref="J88:S88" si="37">IF(ISNUMBER(FIND("&lt;",J46)),"N.D.",PRODUCT(J46,1/J$55))</f>
        <v>#REF!</v>
      </c>
      <c r="K88" s="176" t="e">
        <f t="shared" si="37"/>
        <v>#REF!</v>
      </c>
      <c r="L88" s="176" t="e">
        <f t="shared" si="37"/>
        <v>#REF!</v>
      </c>
      <c r="M88" s="176" t="e">
        <f t="shared" si="37"/>
        <v>#REF!</v>
      </c>
      <c r="N88" s="176" t="e">
        <f t="shared" si="37"/>
        <v>#REF!</v>
      </c>
      <c r="O88" s="176" t="e">
        <f t="shared" si="37"/>
        <v>#REF!</v>
      </c>
      <c r="P88" s="176" t="e">
        <f t="shared" si="37"/>
        <v>#REF!</v>
      </c>
      <c r="Q88" s="176" t="e">
        <f t="shared" si="37"/>
        <v>#REF!</v>
      </c>
      <c r="R88" s="176" t="e">
        <f t="shared" si="37"/>
        <v>#REF!</v>
      </c>
      <c r="S88" s="177" t="e">
        <f t="shared" si="37"/>
        <v>#REF!</v>
      </c>
      <c r="T88" s="197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250</v>
      </c>
      <c r="C90" s="20" t="s">
        <v>251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247</v>
      </c>
      <c r="C91" s="20" t="s">
        <v>248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52" t="s">
        <v>241</v>
      </c>
      <c r="C94" s="453"/>
      <c r="D94" s="453"/>
      <c r="E94" s="453"/>
      <c r="F94" s="453"/>
      <c r="G94" s="453"/>
      <c r="H94" s="453"/>
      <c r="I94" s="453"/>
      <c r="J94" s="453"/>
      <c r="K94" s="453"/>
      <c r="L94" s="453"/>
      <c r="M94" s="453"/>
      <c r="N94" s="453"/>
      <c r="O94" s="453"/>
      <c r="P94" s="453"/>
      <c r="Q94" s="453"/>
      <c r="R94" s="453"/>
      <c r="S94" s="454"/>
    </row>
    <row r="95" spans="1:20" x14ac:dyDescent="0.2">
      <c r="B95" s="437" t="s">
        <v>185</v>
      </c>
      <c r="C95" s="438"/>
      <c r="D95" s="436" t="s">
        <v>105</v>
      </c>
      <c r="E95" s="438" t="str">
        <f>E12</f>
        <v>Fecha</v>
      </c>
      <c r="F95" s="438"/>
      <c r="G95" s="438"/>
      <c r="H95" s="438"/>
      <c r="I95" s="438"/>
      <c r="J95" s="438"/>
      <c r="K95" s="438"/>
      <c r="L95" s="438"/>
      <c r="M95" s="438"/>
      <c r="N95" s="438"/>
      <c r="O95" s="438"/>
      <c r="P95" s="438"/>
      <c r="Q95" s="438"/>
      <c r="R95" s="438"/>
      <c r="S95" s="442"/>
    </row>
    <row r="96" spans="1:20" x14ac:dyDescent="0.2">
      <c r="B96" s="437"/>
      <c r="C96" s="438"/>
      <c r="D96" s="436"/>
      <c r="E96" s="37">
        <f>'A.2.4. Cálculo PM10 y VM'!$E17</f>
        <v>44586.590277777781</v>
      </c>
      <c r="F96" s="37">
        <f>'A.2.4. Cálculo PM10 y VM'!$E18</f>
        <v>44587.59375</v>
      </c>
      <c r="G96" s="37">
        <f>'A.2.4. Cálculo PM10 y VM'!$E19</f>
        <v>44588.569444444445</v>
      </c>
      <c r="H96" s="37">
        <f>'A.2.4. Cálculo PM10 y VM'!$E20</f>
        <v>44589.545138888891</v>
      </c>
      <c r="I96" s="37">
        <f>'A.2.4. Cálculo PM10 y VM'!$E21</f>
        <v>44590.527777777781</v>
      </c>
      <c r="J96" s="37">
        <f>'A.2.4. Cálculo PM10 y VM'!$E17</f>
        <v>44586.590277777781</v>
      </c>
      <c r="K96" s="37">
        <f>'A.2.4. Cálculo PM10 y VM'!$E17</f>
        <v>44586.590277777781</v>
      </c>
      <c r="L96" s="37">
        <f>'A.2.4. Cálculo PM10 y VM'!$E17</f>
        <v>44586.590277777781</v>
      </c>
      <c r="M96" s="37">
        <f>'A.2.4. Cálculo PM10 y VM'!$E17</f>
        <v>44586.590277777781</v>
      </c>
      <c r="N96" s="37">
        <f>'A.2.4. Cálculo PM10 y VM'!$E17</f>
        <v>44586.590277777781</v>
      </c>
      <c r="O96" s="37">
        <f>'A.2.4. Cálculo PM10 y VM'!$E17</f>
        <v>44586.590277777781</v>
      </c>
      <c r="P96" s="37">
        <f>'A.2.4. Cálculo PM10 y VM'!$E17</f>
        <v>44586.590277777781</v>
      </c>
      <c r="Q96" s="37">
        <f>'A.2.4. Cálculo PM10 y VM'!$E17</f>
        <v>44586.590277777781</v>
      </c>
      <c r="R96" s="37">
        <f>'A.2.4. Cálculo PM10 y VM'!$E17</f>
        <v>44586.590277777781</v>
      </c>
      <c r="S96" s="37">
        <f>'A.2.4. Cálculo PM10 y VM'!$E17</f>
        <v>44586.590277777781</v>
      </c>
    </row>
    <row r="97" spans="2:19" ht="13.5" x14ac:dyDescent="0.2">
      <c r="B97" s="435" t="s">
        <v>182</v>
      </c>
      <c r="C97" s="436"/>
      <c r="D97" s="436"/>
      <c r="E97" s="47">
        <f>'A.2.6. Cálculo Vol E'!M12</f>
        <v>1588.3307965534977</v>
      </c>
      <c r="F97" s="47">
        <f>'A.2.6. Cálculo Vol E'!M13</f>
        <v>1558.0282946767313</v>
      </c>
      <c r="G97" s="47">
        <f>'A.2.6. Cálculo Vol E'!M14</f>
        <v>1562.0445153586004</v>
      </c>
      <c r="H97" s="47">
        <f>'A.2.6. Cálculo Vol E'!M15</f>
        <v>1579.0635205865688</v>
      </c>
      <c r="I97" s="47">
        <f>'A.2.6. Cálculo Vol E'!M16</f>
        <v>1576.0566887430944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4" t="e">
        <f>'A.2.4. Cálculo PM10 y VM'!#REF!</f>
        <v>#REF!</v>
      </c>
    </row>
    <row r="98" spans="2:19" ht="13.5" x14ac:dyDescent="0.2">
      <c r="B98" s="167" t="s">
        <v>102</v>
      </c>
      <c r="C98" s="38" t="s">
        <v>101</v>
      </c>
      <c r="D98" s="39" t="s">
        <v>136</v>
      </c>
      <c r="E98" s="48">
        <f t="shared" ref="E98:I107" si="38">IF(ISNUMBER(FIND("&lt;",E14)),"N.D.",PRODUCT(E14,1/E$97))</f>
        <v>0.86793884686449019</v>
      </c>
      <c r="F98" s="48">
        <f t="shared" si="38"/>
        <v>1.3055584464992311</v>
      </c>
      <c r="G98" s="48">
        <f t="shared" si="38"/>
        <v>1.6545687236107169</v>
      </c>
      <c r="H98" s="48">
        <f t="shared" si="38"/>
        <v>1.5751671592514886</v>
      </c>
      <c r="I98" s="48">
        <f t="shared" si="38"/>
        <v>0.67984737329118794</v>
      </c>
      <c r="J98" s="48" t="e">
        <f t="shared" ref="J98:S113" si="39">IF(ISNUMBER(FIND("&lt;",J56)),"N.D.",PRODUCT(J56,1/J$55))</f>
        <v>#REF!</v>
      </c>
      <c r="K98" s="48" t="e">
        <f t="shared" si="39"/>
        <v>#REF!</v>
      </c>
      <c r="L98" s="48" t="e">
        <f t="shared" si="39"/>
        <v>#REF!</v>
      </c>
      <c r="M98" s="48" t="e">
        <f t="shared" si="39"/>
        <v>#REF!</v>
      </c>
      <c r="N98" s="48" t="e">
        <f t="shared" si="39"/>
        <v>#REF!</v>
      </c>
      <c r="O98" s="48" t="e">
        <f t="shared" si="39"/>
        <v>#REF!</v>
      </c>
      <c r="P98" s="48" t="e">
        <f t="shared" si="39"/>
        <v>#REF!</v>
      </c>
      <c r="Q98" s="48" t="e">
        <f t="shared" si="39"/>
        <v>#REF!</v>
      </c>
      <c r="R98" s="48" t="e">
        <f t="shared" si="39"/>
        <v>#REF!</v>
      </c>
      <c r="S98" s="175" t="e">
        <f t="shared" si="39"/>
        <v>#REF!</v>
      </c>
    </row>
    <row r="99" spans="2:19" ht="13.5" x14ac:dyDescent="0.2">
      <c r="B99" s="167" t="s">
        <v>80</v>
      </c>
      <c r="C99" s="38" t="s">
        <v>79</v>
      </c>
      <c r="D99" s="39" t="s">
        <v>136</v>
      </c>
      <c r="E99" s="48">
        <f t="shared" si="38"/>
        <v>1.0967488660296378E-3</v>
      </c>
      <c r="F99" s="48" t="str">
        <f t="shared" si="38"/>
        <v>N.D.</v>
      </c>
      <c r="G99" s="48" t="str">
        <f t="shared" si="38"/>
        <v>N.D.</v>
      </c>
      <c r="H99" s="48" t="str">
        <f t="shared" si="38"/>
        <v>N.D.</v>
      </c>
      <c r="I99" s="48" t="str">
        <f t="shared" si="38"/>
        <v>N.D.</v>
      </c>
      <c r="J99" s="48" t="e">
        <f t="shared" si="39"/>
        <v>#REF!</v>
      </c>
      <c r="K99" s="48" t="e">
        <f t="shared" si="39"/>
        <v>#REF!</v>
      </c>
      <c r="L99" s="48" t="e">
        <f t="shared" si="39"/>
        <v>#REF!</v>
      </c>
      <c r="M99" s="48" t="e">
        <f t="shared" si="39"/>
        <v>#REF!</v>
      </c>
      <c r="N99" s="48" t="e">
        <f t="shared" si="39"/>
        <v>#REF!</v>
      </c>
      <c r="O99" s="48" t="e">
        <f t="shared" si="39"/>
        <v>#REF!</v>
      </c>
      <c r="P99" s="48" t="e">
        <f t="shared" si="39"/>
        <v>#REF!</v>
      </c>
      <c r="Q99" s="48" t="e">
        <f t="shared" si="39"/>
        <v>#REF!</v>
      </c>
      <c r="R99" s="48" t="e">
        <f t="shared" si="39"/>
        <v>#REF!</v>
      </c>
      <c r="S99" s="175" t="e">
        <f t="shared" si="39"/>
        <v>#REF!</v>
      </c>
    </row>
    <row r="100" spans="2:19" ht="13.5" x14ac:dyDescent="0.2">
      <c r="B100" s="167" t="s">
        <v>147</v>
      </c>
      <c r="C100" s="38" t="s">
        <v>100</v>
      </c>
      <c r="D100" s="39" t="s">
        <v>136</v>
      </c>
      <c r="E100" s="48">
        <f t="shared" si="38"/>
        <v>1.5711462658880373E-2</v>
      </c>
      <c r="F100" s="48">
        <f t="shared" si="38"/>
        <v>1.4998443917765E-2</v>
      </c>
      <c r="G100" s="48">
        <f t="shared" si="38"/>
        <v>2.0628733485615506E-2</v>
      </c>
      <c r="H100" s="48">
        <f t="shared" si="38"/>
        <v>1.2337059115116197E-2</v>
      </c>
      <c r="I100" s="48">
        <f t="shared" si="38"/>
        <v>1.0448862732934584E-2</v>
      </c>
      <c r="J100" s="48" t="e">
        <f t="shared" si="39"/>
        <v>#REF!</v>
      </c>
      <c r="K100" s="48" t="e">
        <f t="shared" si="39"/>
        <v>#REF!</v>
      </c>
      <c r="L100" s="48" t="e">
        <f t="shared" si="39"/>
        <v>#REF!</v>
      </c>
      <c r="M100" s="48" t="e">
        <f t="shared" si="39"/>
        <v>#REF!</v>
      </c>
      <c r="N100" s="48" t="e">
        <f t="shared" si="39"/>
        <v>#REF!</v>
      </c>
      <c r="O100" s="48" t="e">
        <f t="shared" si="39"/>
        <v>#REF!</v>
      </c>
      <c r="P100" s="48" t="e">
        <f t="shared" si="39"/>
        <v>#REF!</v>
      </c>
      <c r="Q100" s="48" t="e">
        <f t="shared" si="39"/>
        <v>#REF!</v>
      </c>
      <c r="R100" s="48" t="e">
        <f t="shared" si="39"/>
        <v>#REF!</v>
      </c>
      <c r="S100" s="175" t="e">
        <f t="shared" si="39"/>
        <v>#REF!</v>
      </c>
    </row>
    <row r="101" spans="2:19" ht="13.5" x14ac:dyDescent="0.2">
      <c r="B101" s="167" t="s">
        <v>99</v>
      </c>
      <c r="C101" s="38" t="s">
        <v>98</v>
      </c>
      <c r="D101" s="39" t="s">
        <v>136</v>
      </c>
      <c r="E101" s="48">
        <f t="shared" si="38"/>
        <v>2.0272855043716613E-2</v>
      </c>
      <c r="F101" s="48">
        <f t="shared" si="38"/>
        <v>3.1325490151080049E-2</v>
      </c>
      <c r="G101" s="48">
        <f t="shared" si="38"/>
        <v>2.9949210499458912E-2</v>
      </c>
      <c r="H101" s="48">
        <f t="shared" si="38"/>
        <v>3.1709300700835844E-2</v>
      </c>
      <c r="I101" s="48">
        <f t="shared" si="38"/>
        <v>1.8533597305624195E-2</v>
      </c>
      <c r="J101" s="48" t="e">
        <f t="shared" si="39"/>
        <v>#REF!</v>
      </c>
      <c r="K101" s="48" t="e">
        <f t="shared" si="39"/>
        <v>#REF!</v>
      </c>
      <c r="L101" s="48" t="e">
        <f t="shared" si="39"/>
        <v>#REF!</v>
      </c>
      <c r="M101" s="48" t="e">
        <f t="shared" si="39"/>
        <v>#REF!</v>
      </c>
      <c r="N101" s="48" t="e">
        <f t="shared" si="39"/>
        <v>#REF!</v>
      </c>
      <c r="O101" s="48" t="e">
        <f t="shared" si="39"/>
        <v>#REF!</v>
      </c>
      <c r="P101" s="48" t="e">
        <f t="shared" si="39"/>
        <v>#REF!</v>
      </c>
      <c r="Q101" s="48" t="e">
        <f t="shared" si="39"/>
        <v>#REF!</v>
      </c>
      <c r="R101" s="48" t="e">
        <f t="shared" si="39"/>
        <v>#REF!</v>
      </c>
      <c r="S101" s="175" t="e">
        <f t="shared" si="39"/>
        <v>#REF!</v>
      </c>
    </row>
    <row r="102" spans="2:19" ht="13.5" x14ac:dyDescent="0.2">
      <c r="B102" s="167" t="s">
        <v>97</v>
      </c>
      <c r="C102" s="38" t="s">
        <v>96</v>
      </c>
      <c r="D102" s="39" t="s">
        <v>136</v>
      </c>
      <c r="E102" s="48" t="str">
        <f t="shared" si="38"/>
        <v>N.D.</v>
      </c>
      <c r="F102" s="48" t="str">
        <f t="shared" si="38"/>
        <v>N.D.</v>
      </c>
      <c r="G102" s="48" t="str">
        <f t="shared" si="38"/>
        <v>N.D.</v>
      </c>
      <c r="H102" s="48" t="str">
        <f t="shared" si="38"/>
        <v>N.D.</v>
      </c>
      <c r="I102" s="48" t="str">
        <f t="shared" si="38"/>
        <v>N.D.</v>
      </c>
      <c r="J102" s="48" t="e">
        <f t="shared" si="39"/>
        <v>#REF!</v>
      </c>
      <c r="K102" s="48" t="e">
        <f t="shared" si="39"/>
        <v>#REF!</v>
      </c>
      <c r="L102" s="48" t="e">
        <f t="shared" si="39"/>
        <v>#REF!</v>
      </c>
      <c r="M102" s="48" t="e">
        <f t="shared" si="39"/>
        <v>#REF!</v>
      </c>
      <c r="N102" s="48" t="e">
        <f t="shared" si="39"/>
        <v>#REF!</v>
      </c>
      <c r="O102" s="48" t="e">
        <f t="shared" si="39"/>
        <v>#REF!</v>
      </c>
      <c r="P102" s="48" t="e">
        <f t="shared" si="39"/>
        <v>#REF!</v>
      </c>
      <c r="Q102" s="48" t="e">
        <f t="shared" si="39"/>
        <v>#REF!</v>
      </c>
      <c r="R102" s="48" t="e">
        <f t="shared" si="39"/>
        <v>#REF!</v>
      </c>
      <c r="S102" s="175" t="e">
        <f t="shared" si="39"/>
        <v>#REF!</v>
      </c>
    </row>
    <row r="103" spans="2:19" ht="13.5" x14ac:dyDescent="0.2">
      <c r="B103" s="167" t="s">
        <v>107</v>
      </c>
      <c r="C103" s="38" t="s">
        <v>119</v>
      </c>
      <c r="D103" s="39" t="s">
        <v>136</v>
      </c>
      <c r="E103" s="48">
        <f t="shared" si="38"/>
        <v>4.0400903979978106E-3</v>
      </c>
      <c r="F103" s="48">
        <f t="shared" si="38"/>
        <v>1.6681340184128398E-3</v>
      </c>
      <c r="G103" s="48">
        <f t="shared" si="38"/>
        <v>3.4454843937430607E-3</v>
      </c>
      <c r="H103" s="48">
        <f t="shared" si="38"/>
        <v>1.5148218984322129E-3</v>
      </c>
      <c r="I103" s="48">
        <f t="shared" si="38"/>
        <v>1.4593383705215899E-3</v>
      </c>
      <c r="J103" s="48" t="e">
        <f t="shared" si="39"/>
        <v>#REF!</v>
      </c>
      <c r="K103" s="48" t="e">
        <f t="shared" si="39"/>
        <v>#REF!</v>
      </c>
      <c r="L103" s="48" t="e">
        <f t="shared" si="39"/>
        <v>#REF!</v>
      </c>
      <c r="M103" s="48" t="e">
        <f t="shared" si="39"/>
        <v>#REF!</v>
      </c>
      <c r="N103" s="48" t="e">
        <f t="shared" si="39"/>
        <v>#REF!</v>
      </c>
      <c r="O103" s="48" t="e">
        <f t="shared" si="39"/>
        <v>#REF!</v>
      </c>
      <c r="P103" s="48" t="e">
        <f t="shared" si="39"/>
        <v>#REF!</v>
      </c>
      <c r="Q103" s="48" t="e">
        <f t="shared" si="39"/>
        <v>#REF!</v>
      </c>
      <c r="R103" s="48" t="e">
        <f t="shared" si="39"/>
        <v>#REF!</v>
      </c>
      <c r="S103" s="175" t="e">
        <f t="shared" si="39"/>
        <v>#REF!</v>
      </c>
    </row>
    <row r="104" spans="2:19" ht="13.5" x14ac:dyDescent="0.2">
      <c r="B104" s="167" t="s">
        <v>108</v>
      </c>
      <c r="C104" s="38" t="s">
        <v>120</v>
      </c>
      <c r="D104" s="39" t="s">
        <v>136</v>
      </c>
      <c r="E104" s="48" t="str">
        <f t="shared" si="38"/>
        <v>N.D.</v>
      </c>
      <c r="F104" s="48">
        <f t="shared" si="38"/>
        <v>1.4762247950556103E-3</v>
      </c>
      <c r="G104" s="48">
        <f t="shared" si="38"/>
        <v>1.0748733365095874E-3</v>
      </c>
      <c r="H104" s="48">
        <f t="shared" si="38"/>
        <v>3.8016203412577654E-3</v>
      </c>
      <c r="I104" s="48" t="str">
        <f t="shared" si="38"/>
        <v>N.D.</v>
      </c>
      <c r="J104" s="48" t="e">
        <f t="shared" si="39"/>
        <v>#REF!</v>
      </c>
      <c r="K104" s="48" t="e">
        <f t="shared" si="39"/>
        <v>#REF!</v>
      </c>
      <c r="L104" s="48" t="e">
        <f t="shared" si="39"/>
        <v>#REF!</v>
      </c>
      <c r="M104" s="48" t="e">
        <f t="shared" si="39"/>
        <v>#REF!</v>
      </c>
      <c r="N104" s="48" t="e">
        <f t="shared" si="39"/>
        <v>#REF!</v>
      </c>
      <c r="O104" s="48" t="e">
        <f t="shared" si="39"/>
        <v>#REF!</v>
      </c>
      <c r="P104" s="48" t="e">
        <f t="shared" si="39"/>
        <v>#REF!</v>
      </c>
      <c r="Q104" s="48" t="e">
        <f t="shared" si="39"/>
        <v>#REF!</v>
      </c>
      <c r="R104" s="48" t="e">
        <f t="shared" si="39"/>
        <v>#REF!</v>
      </c>
      <c r="S104" s="175" t="e">
        <f t="shared" si="39"/>
        <v>#REF!</v>
      </c>
    </row>
    <row r="105" spans="2:19" ht="13.5" x14ac:dyDescent="0.2">
      <c r="B105" s="167" t="s">
        <v>95</v>
      </c>
      <c r="C105" s="38" t="s">
        <v>94</v>
      </c>
      <c r="D105" s="39" t="s">
        <v>136</v>
      </c>
      <c r="E105" s="48">
        <f t="shared" si="38"/>
        <v>2.3748201622639459E-3</v>
      </c>
      <c r="F105" s="48">
        <f t="shared" si="38"/>
        <v>2.9524495901112205E-3</v>
      </c>
      <c r="G105" s="48">
        <f t="shared" si="38"/>
        <v>3.3129657632144814E-3</v>
      </c>
      <c r="H105" s="48">
        <f t="shared" si="38"/>
        <v>2.9859470113327274E-3</v>
      </c>
      <c r="I105" s="48">
        <f t="shared" si="38"/>
        <v>2.4079083113606233E-3</v>
      </c>
      <c r="J105" s="48" t="e">
        <f t="shared" si="39"/>
        <v>#REF!</v>
      </c>
      <c r="K105" s="48" t="e">
        <f t="shared" si="39"/>
        <v>#REF!</v>
      </c>
      <c r="L105" s="48" t="e">
        <f t="shared" si="39"/>
        <v>#REF!</v>
      </c>
      <c r="M105" s="48" t="e">
        <f t="shared" si="39"/>
        <v>#REF!</v>
      </c>
      <c r="N105" s="48" t="e">
        <f t="shared" si="39"/>
        <v>#REF!</v>
      </c>
      <c r="O105" s="48" t="e">
        <f t="shared" si="39"/>
        <v>#REF!</v>
      </c>
      <c r="P105" s="48" t="e">
        <f t="shared" si="39"/>
        <v>#REF!</v>
      </c>
      <c r="Q105" s="48" t="e">
        <f t="shared" si="39"/>
        <v>#REF!</v>
      </c>
      <c r="R105" s="48" t="e">
        <f t="shared" si="39"/>
        <v>#REF!</v>
      </c>
      <c r="S105" s="175" t="e">
        <f t="shared" si="39"/>
        <v>#REF!</v>
      </c>
    </row>
    <row r="106" spans="2:19" ht="13.5" x14ac:dyDescent="0.2">
      <c r="B106" s="167" t="s">
        <v>109</v>
      </c>
      <c r="C106" s="38" t="s">
        <v>122</v>
      </c>
      <c r="D106" s="39" t="s">
        <v>136</v>
      </c>
      <c r="E106" s="48">
        <f t="shared" si="38"/>
        <v>3.0580153772371959</v>
      </c>
      <c r="F106" s="48">
        <f t="shared" si="38"/>
        <v>4.4553497672134856</v>
      </c>
      <c r="G106" s="48">
        <f t="shared" si="38"/>
        <v>5.6389769391289475</v>
      </c>
      <c r="H106" s="48">
        <f t="shared" si="38"/>
        <v>5.1700143113732571</v>
      </c>
      <c r="I106" s="48">
        <f t="shared" si="38"/>
        <v>2.5834229371832551</v>
      </c>
      <c r="J106" s="48" t="e">
        <f t="shared" si="39"/>
        <v>#REF!</v>
      </c>
      <c r="K106" s="48" t="e">
        <f t="shared" si="39"/>
        <v>#REF!</v>
      </c>
      <c r="L106" s="48" t="e">
        <f t="shared" si="39"/>
        <v>#REF!</v>
      </c>
      <c r="M106" s="48" t="e">
        <f t="shared" si="39"/>
        <v>#REF!</v>
      </c>
      <c r="N106" s="48" t="e">
        <f t="shared" si="39"/>
        <v>#REF!</v>
      </c>
      <c r="O106" s="48" t="e">
        <f t="shared" si="39"/>
        <v>#REF!</v>
      </c>
      <c r="P106" s="48" t="e">
        <f t="shared" si="39"/>
        <v>#REF!</v>
      </c>
      <c r="Q106" s="48" t="e">
        <f t="shared" si="39"/>
        <v>#REF!</v>
      </c>
      <c r="R106" s="48" t="e">
        <f t="shared" si="39"/>
        <v>#REF!</v>
      </c>
      <c r="S106" s="175" t="e">
        <f t="shared" si="39"/>
        <v>#REF!</v>
      </c>
    </row>
    <row r="107" spans="2:19" ht="13.5" x14ac:dyDescent="0.2">
      <c r="B107" s="167" t="s">
        <v>93</v>
      </c>
      <c r="C107" s="38" t="s">
        <v>92</v>
      </c>
      <c r="D107" s="39" t="s">
        <v>136</v>
      </c>
      <c r="E107" s="48">
        <f t="shared" si="38"/>
        <v>8.4743052449821616E-4</v>
      </c>
      <c r="F107" s="48">
        <f t="shared" si="38"/>
        <v>1.4691645895140402E-3</v>
      </c>
      <c r="G107" s="48">
        <f t="shared" si="38"/>
        <v>1.6715272671986496E-3</v>
      </c>
      <c r="H107" s="48">
        <f t="shared" si="38"/>
        <v>1.7554708622299724E-3</v>
      </c>
      <c r="I107" s="48">
        <f t="shared" si="38"/>
        <v>8.2484342681655087E-4</v>
      </c>
      <c r="J107" s="48" t="e">
        <f t="shared" si="39"/>
        <v>#REF!</v>
      </c>
      <c r="K107" s="48" t="e">
        <f t="shared" si="39"/>
        <v>#REF!</v>
      </c>
      <c r="L107" s="48" t="e">
        <f t="shared" si="39"/>
        <v>#REF!</v>
      </c>
      <c r="M107" s="48" t="e">
        <f t="shared" si="39"/>
        <v>#REF!</v>
      </c>
      <c r="N107" s="48" t="e">
        <f t="shared" si="39"/>
        <v>#REF!</v>
      </c>
      <c r="O107" s="48" t="e">
        <f t="shared" si="39"/>
        <v>#REF!</v>
      </c>
      <c r="P107" s="48" t="e">
        <f t="shared" si="39"/>
        <v>#REF!</v>
      </c>
      <c r="Q107" s="48" t="e">
        <f t="shared" si="39"/>
        <v>#REF!</v>
      </c>
      <c r="R107" s="48" t="e">
        <f t="shared" si="39"/>
        <v>#REF!</v>
      </c>
      <c r="S107" s="175" t="e">
        <f t="shared" si="39"/>
        <v>#REF!</v>
      </c>
    </row>
    <row r="108" spans="2:19" ht="13.5" x14ac:dyDescent="0.2">
      <c r="B108" s="167" t="s">
        <v>89</v>
      </c>
      <c r="C108" s="38" t="s">
        <v>88</v>
      </c>
      <c r="D108" s="39" t="s">
        <v>136</v>
      </c>
      <c r="E108" s="48">
        <f t="shared" ref="E108:I117" si="40">IF(ISNUMBER(FIND("&lt;",E24)),"N.D.",PRODUCT(E24,1/E$97))</f>
        <v>0.36297098894700042</v>
      </c>
      <c r="F108" s="48">
        <f t="shared" si="40"/>
        <v>0.2984926535602444</v>
      </c>
      <c r="G108" s="48">
        <f t="shared" si="40"/>
        <v>0.31060894566670882</v>
      </c>
      <c r="H108" s="48">
        <f t="shared" si="40"/>
        <v>0.30204674719027697</v>
      </c>
      <c r="I108" s="48">
        <f t="shared" si="40"/>
        <v>0.2630311479028114</v>
      </c>
      <c r="J108" s="48" t="e">
        <f t="shared" si="39"/>
        <v>#REF!</v>
      </c>
      <c r="K108" s="48" t="e">
        <f t="shared" si="39"/>
        <v>#REF!</v>
      </c>
      <c r="L108" s="48" t="e">
        <f t="shared" si="39"/>
        <v>#REF!</v>
      </c>
      <c r="M108" s="48" t="e">
        <f t="shared" si="39"/>
        <v>#REF!</v>
      </c>
      <c r="N108" s="48" t="e">
        <f t="shared" si="39"/>
        <v>#REF!</v>
      </c>
      <c r="O108" s="48" t="e">
        <f t="shared" si="39"/>
        <v>#REF!</v>
      </c>
      <c r="P108" s="48" t="e">
        <f t="shared" si="39"/>
        <v>#REF!</v>
      </c>
      <c r="Q108" s="48" t="e">
        <f t="shared" si="39"/>
        <v>#REF!</v>
      </c>
      <c r="R108" s="48" t="e">
        <f t="shared" si="39"/>
        <v>#REF!</v>
      </c>
      <c r="S108" s="175" t="e">
        <f t="shared" si="39"/>
        <v>#REF!</v>
      </c>
    </row>
    <row r="109" spans="2:19" ht="13.5" x14ac:dyDescent="0.2">
      <c r="B109" s="167" t="s">
        <v>91</v>
      </c>
      <c r="C109" s="38" t="s">
        <v>90</v>
      </c>
      <c r="D109" s="39" t="s">
        <v>136</v>
      </c>
      <c r="E109" s="48">
        <f t="shared" si="40"/>
        <v>6.3066207755561893E-3</v>
      </c>
      <c r="F109" s="48">
        <f t="shared" si="40"/>
        <v>2.3804445738705427E-2</v>
      </c>
      <c r="G109" s="48">
        <f t="shared" si="40"/>
        <v>1.1095074327008731E-2</v>
      </c>
      <c r="H109" s="48">
        <f t="shared" si="40"/>
        <v>2.913878979542767E-2</v>
      </c>
      <c r="I109" s="48">
        <f t="shared" si="40"/>
        <v>2.0360942743494707E-3</v>
      </c>
      <c r="J109" s="48" t="e">
        <f t="shared" si="39"/>
        <v>#REF!</v>
      </c>
      <c r="K109" s="48" t="e">
        <f t="shared" si="39"/>
        <v>#REF!</v>
      </c>
      <c r="L109" s="48" t="e">
        <f t="shared" si="39"/>
        <v>#REF!</v>
      </c>
      <c r="M109" s="48" t="e">
        <f t="shared" si="39"/>
        <v>#REF!</v>
      </c>
      <c r="N109" s="48" t="e">
        <f t="shared" si="39"/>
        <v>#REF!</v>
      </c>
      <c r="O109" s="48" t="e">
        <f t="shared" si="39"/>
        <v>#REF!</v>
      </c>
      <c r="P109" s="48" t="e">
        <f t="shared" si="39"/>
        <v>#REF!</v>
      </c>
      <c r="Q109" s="48" t="e">
        <f t="shared" si="39"/>
        <v>#REF!</v>
      </c>
      <c r="R109" s="48" t="e">
        <f t="shared" si="39"/>
        <v>#REF!</v>
      </c>
      <c r="S109" s="175" t="e">
        <f t="shared" si="39"/>
        <v>#REF!</v>
      </c>
    </row>
    <row r="110" spans="2:19" ht="13.5" x14ac:dyDescent="0.2">
      <c r="B110" s="167" t="s">
        <v>110</v>
      </c>
      <c r="C110" s="38" t="s">
        <v>123</v>
      </c>
      <c r="D110" s="39" t="s">
        <v>136</v>
      </c>
      <c r="E110" s="48">
        <f t="shared" si="40"/>
        <v>9.767486743733525E-3</v>
      </c>
      <c r="F110" s="48">
        <f t="shared" si="40"/>
        <v>7.0050075709725788E-3</v>
      </c>
      <c r="G110" s="48">
        <f t="shared" si="40"/>
        <v>6.7808566886894276E-3</v>
      </c>
      <c r="H110" s="48">
        <f t="shared" si="40"/>
        <v>9.7374170193535569E-3</v>
      </c>
      <c r="I110" s="48">
        <f t="shared" si="40"/>
        <v>6.2681755488620816E-3</v>
      </c>
      <c r="J110" s="48" t="e">
        <f t="shared" si="39"/>
        <v>#REF!</v>
      </c>
      <c r="K110" s="48" t="e">
        <f t="shared" si="39"/>
        <v>#REF!</v>
      </c>
      <c r="L110" s="48" t="e">
        <f t="shared" si="39"/>
        <v>#REF!</v>
      </c>
      <c r="M110" s="48" t="e">
        <f t="shared" si="39"/>
        <v>#REF!</v>
      </c>
      <c r="N110" s="48" t="e">
        <f t="shared" si="39"/>
        <v>#REF!</v>
      </c>
      <c r="O110" s="48" t="e">
        <f t="shared" si="39"/>
        <v>#REF!</v>
      </c>
      <c r="P110" s="48" t="e">
        <f t="shared" si="39"/>
        <v>#REF!</v>
      </c>
      <c r="Q110" s="48" t="e">
        <f t="shared" si="39"/>
        <v>#REF!</v>
      </c>
      <c r="R110" s="48" t="e">
        <f t="shared" si="39"/>
        <v>#REF!</v>
      </c>
      <c r="S110" s="175" t="e">
        <f t="shared" si="39"/>
        <v>#REF!</v>
      </c>
    </row>
    <row r="111" spans="2:19" ht="13.5" x14ac:dyDescent="0.2">
      <c r="B111" s="167" t="s">
        <v>111</v>
      </c>
      <c r="C111" s="38" t="s">
        <v>124</v>
      </c>
      <c r="D111" s="39" t="s">
        <v>136</v>
      </c>
      <c r="E111" s="48">
        <f t="shared" si="40"/>
        <v>1.6486490129651032E-2</v>
      </c>
      <c r="F111" s="48">
        <f t="shared" si="40"/>
        <v>2.6535461609558306E-2</v>
      </c>
      <c r="G111" s="48">
        <f t="shared" si="40"/>
        <v>3.0339724338214632E-2</v>
      </c>
      <c r="H111" s="48">
        <f t="shared" si="40"/>
        <v>2.7638533492172691E-2</v>
      </c>
      <c r="I111" s="48">
        <f t="shared" si="40"/>
        <v>1.6877565502554041E-2</v>
      </c>
      <c r="J111" s="48" t="e">
        <f t="shared" si="39"/>
        <v>#REF!</v>
      </c>
      <c r="K111" s="48" t="e">
        <f t="shared" si="39"/>
        <v>#REF!</v>
      </c>
      <c r="L111" s="48" t="e">
        <f t="shared" si="39"/>
        <v>#REF!</v>
      </c>
      <c r="M111" s="48" t="e">
        <f t="shared" si="39"/>
        <v>#REF!</v>
      </c>
      <c r="N111" s="48" t="e">
        <f t="shared" si="39"/>
        <v>#REF!</v>
      </c>
      <c r="O111" s="48" t="e">
        <f t="shared" si="39"/>
        <v>#REF!</v>
      </c>
      <c r="P111" s="48" t="e">
        <f t="shared" si="39"/>
        <v>#REF!</v>
      </c>
      <c r="Q111" s="48" t="e">
        <f t="shared" si="39"/>
        <v>#REF!</v>
      </c>
      <c r="R111" s="48" t="e">
        <f t="shared" si="39"/>
        <v>#REF!</v>
      </c>
      <c r="S111" s="175" t="e">
        <f t="shared" si="39"/>
        <v>#REF!</v>
      </c>
    </row>
    <row r="112" spans="2:19" ht="13.5" x14ac:dyDescent="0.2">
      <c r="B112" s="167" t="s">
        <v>148</v>
      </c>
      <c r="C112" s="38" t="s">
        <v>121</v>
      </c>
      <c r="D112" s="39" t="s">
        <v>136</v>
      </c>
      <c r="E112" s="48">
        <f t="shared" si="40"/>
        <v>7.4178502523313386E-2</v>
      </c>
      <c r="F112" s="48">
        <f t="shared" si="40"/>
        <v>0.11054998204364276</v>
      </c>
      <c r="G112" s="48">
        <f t="shared" si="40"/>
        <v>0.14507269016464419</v>
      </c>
      <c r="H112" s="48">
        <f t="shared" si="40"/>
        <v>0.14307214184523642</v>
      </c>
      <c r="I112" s="48">
        <f t="shared" si="40"/>
        <v>7.7909634137541761E-2</v>
      </c>
      <c r="J112" s="48" t="e">
        <f t="shared" si="39"/>
        <v>#REF!</v>
      </c>
      <c r="K112" s="48" t="e">
        <f t="shared" si="39"/>
        <v>#REF!</v>
      </c>
      <c r="L112" s="48" t="e">
        <f t="shared" si="39"/>
        <v>#REF!</v>
      </c>
      <c r="M112" s="48" t="e">
        <f t="shared" si="39"/>
        <v>#REF!</v>
      </c>
      <c r="N112" s="48" t="e">
        <f t="shared" si="39"/>
        <v>#REF!</v>
      </c>
      <c r="O112" s="48" t="e">
        <f t="shared" si="39"/>
        <v>#REF!</v>
      </c>
      <c r="P112" s="48" t="e">
        <f t="shared" si="39"/>
        <v>#REF!</v>
      </c>
      <c r="Q112" s="48" t="e">
        <f t="shared" si="39"/>
        <v>#REF!</v>
      </c>
      <c r="R112" s="48" t="e">
        <f t="shared" si="39"/>
        <v>#REF!</v>
      </c>
      <c r="S112" s="175" t="e">
        <f t="shared" si="39"/>
        <v>#REF!</v>
      </c>
    </row>
    <row r="113" spans="2:19" ht="13.5" x14ac:dyDescent="0.2">
      <c r="B113" s="167" t="s">
        <v>112</v>
      </c>
      <c r="C113" s="38" t="s">
        <v>125</v>
      </c>
      <c r="D113" s="39" t="s">
        <v>136</v>
      </c>
      <c r="E113" s="48">
        <f t="shared" si="40"/>
        <v>1.5555638695423235</v>
      </c>
      <c r="F113" s="48">
        <f t="shared" si="40"/>
        <v>2.5371169532066618</v>
      </c>
      <c r="G113" s="48">
        <f t="shared" si="40"/>
        <v>2.9704211079636269</v>
      </c>
      <c r="H113" s="48">
        <f t="shared" si="40"/>
        <v>2.9553149313882603</v>
      </c>
      <c r="I113" s="48">
        <f t="shared" si="40"/>
        <v>1.4172523209056347</v>
      </c>
      <c r="J113" s="48" t="e">
        <f t="shared" si="39"/>
        <v>#REF!</v>
      </c>
      <c r="K113" s="48" t="e">
        <f t="shared" si="39"/>
        <v>#REF!</v>
      </c>
      <c r="L113" s="48" t="e">
        <f t="shared" si="39"/>
        <v>#REF!</v>
      </c>
      <c r="M113" s="48" t="e">
        <f t="shared" si="39"/>
        <v>#REF!</v>
      </c>
      <c r="N113" s="48" t="e">
        <f t="shared" si="39"/>
        <v>#REF!</v>
      </c>
      <c r="O113" s="48" t="e">
        <f t="shared" si="39"/>
        <v>#REF!</v>
      </c>
      <c r="P113" s="48" t="e">
        <f t="shared" si="39"/>
        <v>#REF!</v>
      </c>
      <c r="Q113" s="48" t="e">
        <f t="shared" si="39"/>
        <v>#REF!</v>
      </c>
      <c r="R113" s="48" t="e">
        <f t="shared" si="39"/>
        <v>#REF!</v>
      </c>
      <c r="S113" s="175" t="e">
        <f t="shared" si="39"/>
        <v>#REF!</v>
      </c>
    </row>
    <row r="114" spans="2:19" ht="13.5" x14ac:dyDescent="0.2">
      <c r="B114" s="167" t="s">
        <v>113</v>
      </c>
      <c r="C114" s="38" t="s">
        <v>126</v>
      </c>
      <c r="D114" s="39" t="s">
        <v>136</v>
      </c>
      <c r="E114" s="48">
        <f t="shared" si="40"/>
        <v>7.5299175876661698E-4</v>
      </c>
      <c r="F114" s="48">
        <f t="shared" si="40"/>
        <v>1.1366930921928198E-3</v>
      </c>
      <c r="G114" s="48">
        <f t="shared" si="40"/>
        <v>1.516602104938185E-3</v>
      </c>
      <c r="H114" s="48">
        <f t="shared" si="40"/>
        <v>1.2380755900647895E-3</v>
      </c>
      <c r="I114" s="48">
        <f t="shared" si="40"/>
        <v>6.4210888302949963E-4</v>
      </c>
      <c r="J114" s="48" t="e">
        <f t="shared" ref="J114:S129" si="41">IF(ISNUMBER(FIND("&lt;",J72)),"N.D.",PRODUCT(J72,1/J$55))</f>
        <v>#REF!</v>
      </c>
      <c r="K114" s="48" t="e">
        <f t="shared" si="41"/>
        <v>#REF!</v>
      </c>
      <c r="L114" s="48" t="e">
        <f t="shared" si="41"/>
        <v>#REF!</v>
      </c>
      <c r="M114" s="48" t="e">
        <f t="shared" si="41"/>
        <v>#REF!</v>
      </c>
      <c r="N114" s="48" t="e">
        <f t="shared" si="41"/>
        <v>#REF!</v>
      </c>
      <c r="O114" s="48" t="e">
        <f t="shared" si="41"/>
        <v>#REF!</v>
      </c>
      <c r="P114" s="48" t="e">
        <f t="shared" si="41"/>
        <v>#REF!</v>
      </c>
      <c r="Q114" s="48" t="e">
        <f t="shared" si="41"/>
        <v>#REF!</v>
      </c>
      <c r="R114" s="48" t="e">
        <f t="shared" si="41"/>
        <v>#REF!</v>
      </c>
      <c r="S114" s="175" t="e">
        <f t="shared" si="41"/>
        <v>#REF!</v>
      </c>
    </row>
    <row r="115" spans="2:19" ht="13.5" x14ac:dyDescent="0.2">
      <c r="B115" s="167" t="s">
        <v>114</v>
      </c>
      <c r="C115" s="38" t="s">
        <v>127</v>
      </c>
      <c r="D115" s="39" t="s">
        <v>136</v>
      </c>
      <c r="E115" s="48">
        <f t="shared" si="40"/>
        <v>1.2037353957681087</v>
      </c>
      <c r="F115" s="48">
        <f t="shared" si="40"/>
        <v>2.2209160204744243</v>
      </c>
      <c r="G115" s="48">
        <f t="shared" si="40"/>
        <v>2.0766949777070192</v>
      </c>
      <c r="H115" s="48">
        <f t="shared" si="40"/>
        <v>2.1087878711573622</v>
      </c>
      <c r="I115" s="48">
        <f t="shared" si="40"/>
        <v>1.5557371873186965</v>
      </c>
      <c r="J115" s="48" t="e">
        <f t="shared" si="41"/>
        <v>#REF!</v>
      </c>
      <c r="K115" s="48" t="e">
        <f t="shared" si="41"/>
        <v>#REF!</v>
      </c>
      <c r="L115" s="48" t="e">
        <f t="shared" si="41"/>
        <v>#REF!</v>
      </c>
      <c r="M115" s="48" t="e">
        <f t="shared" si="41"/>
        <v>#REF!</v>
      </c>
      <c r="N115" s="48" t="e">
        <f t="shared" si="41"/>
        <v>#REF!</v>
      </c>
      <c r="O115" s="48" t="e">
        <f t="shared" si="41"/>
        <v>#REF!</v>
      </c>
      <c r="P115" s="48" t="e">
        <f t="shared" si="41"/>
        <v>#REF!</v>
      </c>
      <c r="Q115" s="48" t="e">
        <f t="shared" si="41"/>
        <v>#REF!</v>
      </c>
      <c r="R115" s="48" t="e">
        <f t="shared" si="41"/>
        <v>#REF!</v>
      </c>
      <c r="S115" s="175" t="e">
        <f t="shared" si="41"/>
        <v>#REF!</v>
      </c>
    </row>
    <row r="116" spans="2:19" ht="13.5" x14ac:dyDescent="0.2">
      <c r="B116" s="167" t="s">
        <v>87</v>
      </c>
      <c r="C116" s="38" t="s">
        <v>86</v>
      </c>
      <c r="D116" s="39" t="s">
        <v>136</v>
      </c>
      <c r="E116" s="48">
        <f t="shared" si="40"/>
        <v>3.469554334624643E-2</v>
      </c>
      <c r="F116" s="48">
        <f t="shared" si="40"/>
        <v>5.6317975931371542E-2</v>
      </c>
      <c r="G116" s="48">
        <f t="shared" si="40"/>
        <v>7.516751209426635E-2</v>
      </c>
      <c r="H116" s="48">
        <f t="shared" si="40"/>
        <v>7.6046972420332537E-2</v>
      </c>
      <c r="I116" s="48">
        <f t="shared" si="40"/>
        <v>3.0616919013542958E-2</v>
      </c>
      <c r="J116" s="48" t="e">
        <f t="shared" si="41"/>
        <v>#REF!</v>
      </c>
      <c r="K116" s="48" t="e">
        <f t="shared" si="41"/>
        <v>#REF!</v>
      </c>
      <c r="L116" s="48" t="e">
        <f t="shared" si="41"/>
        <v>#REF!</v>
      </c>
      <c r="M116" s="48" t="e">
        <f t="shared" si="41"/>
        <v>#REF!</v>
      </c>
      <c r="N116" s="48" t="e">
        <f t="shared" si="41"/>
        <v>#REF!</v>
      </c>
      <c r="O116" s="48" t="e">
        <f t="shared" si="41"/>
        <v>#REF!</v>
      </c>
      <c r="P116" s="48" t="e">
        <f t="shared" si="41"/>
        <v>#REF!</v>
      </c>
      <c r="Q116" s="48" t="e">
        <f t="shared" si="41"/>
        <v>#REF!</v>
      </c>
      <c r="R116" s="48" t="e">
        <f t="shared" si="41"/>
        <v>#REF!</v>
      </c>
      <c r="S116" s="175" t="e">
        <f t="shared" si="41"/>
        <v>#REF!</v>
      </c>
    </row>
    <row r="117" spans="2:19" ht="13.5" x14ac:dyDescent="0.2">
      <c r="B117" s="167" t="s">
        <v>70</v>
      </c>
      <c r="C117" s="38" t="s">
        <v>69</v>
      </c>
      <c r="D117" s="39" t="s">
        <v>136</v>
      </c>
      <c r="E117" s="48" t="str">
        <f t="shared" si="40"/>
        <v>N.D.</v>
      </c>
      <c r="F117" s="48">
        <f t="shared" si="40"/>
        <v>6.9382565367613689E-4</v>
      </c>
      <c r="G117" s="48" t="str">
        <f t="shared" si="40"/>
        <v>N.D.</v>
      </c>
      <c r="H117" s="48" t="str">
        <f t="shared" si="40"/>
        <v>N.D.</v>
      </c>
      <c r="I117" s="48" t="str">
        <f t="shared" si="40"/>
        <v>N.D.</v>
      </c>
      <c r="J117" s="48" t="e">
        <f t="shared" si="41"/>
        <v>#REF!</v>
      </c>
      <c r="K117" s="48" t="e">
        <f t="shared" si="41"/>
        <v>#REF!</v>
      </c>
      <c r="L117" s="48" t="e">
        <f t="shared" si="41"/>
        <v>#REF!</v>
      </c>
      <c r="M117" s="48" t="e">
        <f t="shared" si="41"/>
        <v>#REF!</v>
      </c>
      <c r="N117" s="48" t="e">
        <f t="shared" si="41"/>
        <v>#REF!</v>
      </c>
      <c r="O117" s="48" t="e">
        <f t="shared" si="41"/>
        <v>#REF!</v>
      </c>
      <c r="P117" s="48" t="e">
        <f t="shared" si="41"/>
        <v>#REF!</v>
      </c>
      <c r="Q117" s="48" t="e">
        <f t="shared" si="41"/>
        <v>#REF!</v>
      </c>
      <c r="R117" s="48" t="e">
        <f t="shared" si="41"/>
        <v>#REF!</v>
      </c>
      <c r="S117" s="175" t="e">
        <f t="shared" si="41"/>
        <v>#REF!</v>
      </c>
    </row>
    <row r="118" spans="2:19" ht="13.5" x14ac:dyDescent="0.2">
      <c r="B118" s="167" t="s">
        <v>85</v>
      </c>
      <c r="C118" s="38" t="s">
        <v>84</v>
      </c>
      <c r="D118" s="39" t="s">
        <v>136</v>
      </c>
      <c r="E118" s="48">
        <f t="shared" ref="E118:I127" si="42">IF(ISNUMBER(FIND("&lt;",E34)),"N.D.",PRODUCT(E34,1/E$97))</f>
        <v>0.22953216092710857</v>
      </c>
      <c r="F118" s="48">
        <f t="shared" si="42"/>
        <v>0.16254711218357326</v>
      </c>
      <c r="G118" s="48">
        <f t="shared" si="42"/>
        <v>0.15743213306795215</v>
      </c>
      <c r="H118" s="48">
        <f t="shared" si="42"/>
        <v>0.11709281962977461</v>
      </c>
      <c r="I118" s="48">
        <f t="shared" si="42"/>
        <v>7.7198999800592106E-3</v>
      </c>
      <c r="J118" s="48" t="e">
        <f t="shared" si="41"/>
        <v>#REF!</v>
      </c>
      <c r="K118" s="48" t="e">
        <f t="shared" si="41"/>
        <v>#REF!</v>
      </c>
      <c r="L118" s="48" t="e">
        <f t="shared" si="41"/>
        <v>#REF!</v>
      </c>
      <c r="M118" s="48" t="e">
        <f t="shared" si="41"/>
        <v>#REF!</v>
      </c>
      <c r="N118" s="48" t="e">
        <f t="shared" si="41"/>
        <v>#REF!</v>
      </c>
      <c r="O118" s="48" t="e">
        <f t="shared" si="41"/>
        <v>#REF!</v>
      </c>
      <c r="P118" s="48" t="e">
        <f t="shared" si="41"/>
        <v>#REF!</v>
      </c>
      <c r="Q118" s="48" t="e">
        <f t="shared" si="41"/>
        <v>#REF!</v>
      </c>
      <c r="R118" s="48" t="e">
        <f t="shared" si="41"/>
        <v>#REF!</v>
      </c>
      <c r="S118" s="175" t="e">
        <f t="shared" si="41"/>
        <v>#REF!</v>
      </c>
    </row>
    <row r="119" spans="2:19" ht="13.5" x14ac:dyDescent="0.2">
      <c r="B119" s="167" t="s">
        <v>149</v>
      </c>
      <c r="C119" s="38" t="s">
        <v>83</v>
      </c>
      <c r="D119" s="39" t="s">
        <v>136</v>
      </c>
      <c r="E119" s="48">
        <f t="shared" si="42"/>
        <v>3.5043078004138714E-3</v>
      </c>
      <c r="F119" s="48">
        <f t="shared" si="42"/>
        <v>7.4401729670802762E-3</v>
      </c>
      <c r="G119" s="48">
        <f t="shared" si="42"/>
        <v>4.6087034839383673E-3</v>
      </c>
      <c r="H119" s="48">
        <f t="shared" si="42"/>
        <v>1.2147706377812168E-2</v>
      </c>
      <c r="I119" s="48">
        <f t="shared" si="42"/>
        <v>3.8672466818822134E-3</v>
      </c>
      <c r="J119" s="199" t="e">
        <f t="shared" si="41"/>
        <v>#REF!</v>
      </c>
      <c r="K119" s="48" t="e">
        <f t="shared" si="41"/>
        <v>#REF!</v>
      </c>
      <c r="L119" s="48" t="e">
        <f t="shared" si="41"/>
        <v>#REF!</v>
      </c>
      <c r="M119" s="48" t="e">
        <f t="shared" si="41"/>
        <v>#REF!</v>
      </c>
      <c r="N119" s="48" t="e">
        <f t="shared" si="41"/>
        <v>#REF!</v>
      </c>
      <c r="O119" s="48" t="e">
        <f t="shared" si="41"/>
        <v>#REF!</v>
      </c>
      <c r="P119" s="48" t="e">
        <f t="shared" si="41"/>
        <v>#REF!</v>
      </c>
      <c r="Q119" s="48" t="e">
        <f t="shared" si="41"/>
        <v>#REF!</v>
      </c>
      <c r="R119" s="48" t="e">
        <f t="shared" si="41"/>
        <v>#REF!</v>
      </c>
      <c r="S119" s="175" t="e">
        <f t="shared" si="41"/>
        <v>#REF!</v>
      </c>
    </row>
    <row r="120" spans="2:19" ht="13.5" x14ac:dyDescent="0.2">
      <c r="B120" s="167" t="s">
        <v>104</v>
      </c>
      <c r="C120" s="38" t="s">
        <v>103</v>
      </c>
      <c r="D120" s="39" t="s">
        <v>136</v>
      </c>
      <c r="E120" s="48">
        <f t="shared" si="42"/>
        <v>4.3441832236535593E-4</v>
      </c>
      <c r="F120" s="48">
        <f t="shared" si="42"/>
        <v>7.2335014957724912E-4</v>
      </c>
      <c r="G120" s="48">
        <f t="shared" si="42"/>
        <v>4.8590164527145732E-4</v>
      </c>
      <c r="H120" s="48">
        <f t="shared" si="42"/>
        <v>4.8066464084868299E-4</v>
      </c>
      <c r="I120" s="48" t="str">
        <f t="shared" si="42"/>
        <v>N.D.</v>
      </c>
      <c r="J120" s="199" t="e">
        <f t="shared" si="41"/>
        <v>#REF!</v>
      </c>
      <c r="K120" s="48" t="e">
        <f t="shared" si="41"/>
        <v>#REF!</v>
      </c>
      <c r="L120" s="48" t="e">
        <f t="shared" si="41"/>
        <v>#REF!</v>
      </c>
      <c r="M120" s="48" t="e">
        <f t="shared" si="41"/>
        <v>#REF!</v>
      </c>
      <c r="N120" s="48" t="e">
        <f t="shared" si="41"/>
        <v>#REF!</v>
      </c>
      <c r="O120" s="48" t="e">
        <f t="shared" si="41"/>
        <v>#REF!</v>
      </c>
      <c r="P120" s="48" t="e">
        <f t="shared" si="41"/>
        <v>#REF!</v>
      </c>
      <c r="Q120" s="48" t="e">
        <f t="shared" si="41"/>
        <v>#REF!</v>
      </c>
      <c r="R120" s="48" t="e">
        <f t="shared" si="41"/>
        <v>#REF!</v>
      </c>
      <c r="S120" s="175" t="e">
        <f t="shared" si="41"/>
        <v>#REF!</v>
      </c>
    </row>
    <row r="121" spans="2:19" ht="13.5" x14ac:dyDescent="0.2">
      <c r="B121" s="287" t="s">
        <v>82</v>
      </c>
      <c r="C121" s="288" t="s">
        <v>81</v>
      </c>
      <c r="D121" s="289" t="s">
        <v>136</v>
      </c>
      <c r="E121" s="290">
        <f t="shared" si="42"/>
        <v>0.64306251708794937</v>
      </c>
      <c r="F121" s="290">
        <f t="shared" si="42"/>
        <v>1.0855791295824533</v>
      </c>
      <c r="G121" s="290">
        <f t="shared" si="42"/>
        <v>0.9720907343357037</v>
      </c>
      <c r="H121" s="290">
        <f t="shared" si="42"/>
        <v>0.63752913475326523</v>
      </c>
      <c r="I121" s="290">
        <f t="shared" si="42"/>
        <v>0.69964361553478516</v>
      </c>
      <c r="J121" s="199" t="e">
        <f t="shared" si="41"/>
        <v>#REF!</v>
      </c>
      <c r="K121" s="48" t="e">
        <f t="shared" si="41"/>
        <v>#REF!</v>
      </c>
      <c r="L121" s="48" t="e">
        <f t="shared" si="41"/>
        <v>#REF!</v>
      </c>
      <c r="M121" s="48" t="e">
        <f t="shared" si="41"/>
        <v>#REF!</v>
      </c>
      <c r="N121" s="48" t="e">
        <f t="shared" si="41"/>
        <v>#REF!</v>
      </c>
      <c r="O121" s="48" t="e">
        <f t="shared" si="41"/>
        <v>#REF!</v>
      </c>
      <c r="P121" s="48" t="e">
        <f t="shared" si="41"/>
        <v>#REF!</v>
      </c>
      <c r="Q121" s="48" t="e">
        <f t="shared" si="41"/>
        <v>#REF!</v>
      </c>
      <c r="R121" s="48" t="e">
        <f t="shared" si="41"/>
        <v>#REF!</v>
      </c>
      <c r="S121" s="175" t="e">
        <f t="shared" si="41"/>
        <v>#REF!</v>
      </c>
    </row>
    <row r="122" spans="2:19" ht="13.5" x14ac:dyDescent="0.2">
      <c r="B122" s="167" t="s">
        <v>115</v>
      </c>
      <c r="C122" s="38" t="s">
        <v>128</v>
      </c>
      <c r="D122" s="39" t="s">
        <v>136</v>
      </c>
      <c r="E122" s="48">
        <f t="shared" si="42"/>
        <v>0.11935800804931042</v>
      </c>
      <c r="F122" s="48">
        <f t="shared" si="42"/>
        <v>0.18280797657727779</v>
      </c>
      <c r="G122" s="48">
        <f t="shared" si="42"/>
        <v>0.16936777242821704</v>
      </c>
      <c r="H122" s="48">
        <f t="shared" si="42"/>
        <v>0.17109508039273871</v>
      </c>
      <c r="I122" s="48">
        <f t="shared" si="42"/>
        <v>0.15094634710742882</v>
      </c>
      <c r="J122" s="199" t="e">
        <f t="shared" si="41"/>
        <v>#REF!</v>
      </c>
      <c r="K122" s="48" t="e">
        <f t="shared" si="41"/>
        <v>#REF!</v>
      </c>
      <c r="L122" s="48" t="e">
        <f t="shared" si="41"/>
        <v>#REF!</v>
      </c>
      <c r="M122" s="48" t="e">
        <f t="shared" si="41"/>
        <v>#REF!</v>
      </c>
      <c r="N122" s="48" t="e">
        <f t="shared" si="41"/>
        <v>#REF!</v>
      </c>
      <c r="O122" s="48" t="e">
        <f t="shared" si="41"/>
        <v>#REF!</v>
      </c>
      <c r="P122" s="48" t="e">
        <f t="shared" si="41"/>
        <v>#REF!</v>
      </c>
      <c r="Q122" s="48" t="e">
        <f t="shared" si="41"/>
        <v>#REF!</v>
      </c>
      <c r="R122" s="48" t="e">
        <f t="shared" si="41"/>
        <v>#REF!</v>
      </c>
      <c r="S122" s="175" t="e">
        <f t="shared" si="41"/>
        <v>#REF!</v>
      </c>
    </row>
    <row r="123" spans="2:19" ht="13.5" x14ac:dyDescent="0.2">
      <c r="B123" s="167" t="s">
        <v>78</v>
      </c>
      <c r="C123" s="38" t="s">
        <v>77</v>
      </c>
      <c r="D123" s="39" t="s">
        <v>136</v>
      </c>
      <c r="E123" s="48">
        <f t="shared" si="42"/>
        <v>3.2361017057361296E-3</v>
      </c>
      <c r="F123" s="48">
        <f t="shared" si="42"/>
        <v>3.3760619226054392E-3</v>
      </c>
      <c r="G123" s="48">
        <f t="shared" si="42"/>
        <v>1.0140556075230412E-2</v>
      </c>
      <c r="H123" s="48">
        <f t="shared" si="42"/>
        <v>1.067088168419013E-2</v>
      </c>
      <c r="I123" s="48">
        <f t="shared" si="42"/>
        <v>6.2688100438057868E-3</v>
      </c>
      <c r="J123" s="199" t="e">
        <f t="shared" si="41"/>
        <v>#REF!</v>
      </c>
      <c r="K123" s="48" t="e">
        <f t="shared" si="41"/>
        <v>#REF!</v>
      </c>
      <c r="L123" s="48" t="e">
        <f t="shared" si="41"/>
        <v>#REF!</v>
      </c>
      <c r="M123" s="48" t="e">
        <f t="shared" si="41"/>
        <v>#REF!</v>
      </c>
      <c r="N123" s="48" t="e">
        <f t="shared" si="41"/>
        <v>#REF!</v>
      </c>
      <c r="O123" s="48" t="e">
        <f t="shared" si="41"/>
        <v>#REF!</v>
      </c>
      <c r="P123" s="48" t="e">
        <f t="shared" si="41"/>
        <v>#REF!</v>
      </c>
      <c r="Q123" s="48" t="e">
        <f t="shared" si="41"/>
        <v>#REF!</v>
      </c>
      <c r="R123" s="48" t="e">
        <f t="shared" si="41"/>
        <v>#REF!</v>
      </c>
      <c r="S123" s="175" t="e">
        <f t="shared" si="41"/>
        <v>#REF!</v>
      </c>
    </row>
    <row r="124" spans="2:19" ht="13.5" x14ac:dyDescent="0.2">
      <c r="B124" s="167" t="s">
        <v>116</v>
      </c>
      <c r="C124" s="38" t="s">
        <v>129</v>
      </c>
      <c r="D124" s="39" t="s">
        <v>136</v>
      </c>
      <c r="E124" s="48">
        <f t="shared" si="42"/>
        <v>1.0506627483526174</v>
      </c>
      <c r="F124" s="48">
        <f t="shared" si="42"/>
        <v>1.7445126056352822</v>
      </c>
      <c r="G124" s="48">
        <f t="shared" si="42"/>
        <v>2.0475728883217772</v>
      </c>
      <c r="H124" s="48">
        <f t="shared" si="42"/>
        <v>1.9374141445960158</v>
      </c>
      <c r="I124" s="48" t="str">
        <f t="shared" si="42"/>
        <v>N.D.</v>
      </c>
      <c r="J124" s="199" t="e">
        <f t="shared" si="41"/>
        <v>#REF!</v>
      </c>
      <c r="K124" s="48" t="e">
        <f t="shared" si="41"/>
        <v>#REF!</v>
      </c>
      <c r="L124" s="48" t="e">
        <f t="shared" si="41"/>
        <v>#REF!</v>
      </c>
      <c r="M124" s="48" t="e">
        <f t="shared" si="41"/>
        <v>#REF!</v>
      </c>
      <c r="N124" s="48" t="e">
        <f t="shared" si="41"/>
        <v>#REF!</v>
      </c>
      <c r="O124" s="48" t="e">
        <f t="shared" si="41"/>
        <v>#REF!</v>
      </c>
      <c r="P124" s="48" t="e">
        <f t="shared" si="41"/>
        <v>#REF!</v>
      </c>
      <c r="Q124" s="48" t="e">
        <f t="shared" si="41"/>
        <v>#REF!</v>
      </c>
      <c r="R124" s="48" t="e">
        <f t="shared" si="41"/>
        <v>#REF!</v>
      </c>
      <c r="S124" s="175" t="e">
        <f t="shared" si="41"/>
        <v>#REF!</v>
      </c>
    </row>
    <row r="125" spans="2:19" ht="13.5" x14ac:dyDescent="0.2">
      <c r="B125" s="167" t="s">
        <v>117</v>
      </c>
      <c r="C125" s="38" t="s">
        <v>130</v>
      </c>
      <c r="D125" s="39" t="s">
        <v>136</v>
      </c>
      <c r="E125" s="48">
        <f t="shared" si="42"/>
        <v>4.3735222002075096</v>
      </c>
      <c r="F125" s="48">
        <f t="shared" si="42"/>
        <v>10.282290799682777</v>
      </c>
      <c r="G125" s="48">
        <f t="shared" si="42"/>
        <v>6.5708754770306159</v>
      </c>
      <c r="H125" s="48">
        <f t="shared" si="42"/>
        <v>7.6588432588877495</v>
      </c>
      <c r="I125" s="48">
        <f t="shared" si="42"/>
        <v>8.5922036286648975</v>
      </c>
      <c r="J125" s="199" t="e">
        <f t="shared" si="41"/>
        <v>#REF!</v>
      </c>
      <c r="K125" s="48" t="e">
        <f t="shared" si="41"/>
        <v>#REF!</v>
      </c>
      <c r="L125" s="48" t="e">
        <f t="shared" si="41"/>
        <v>#REF!</v>
      </c>
      <c r="M125" s="48" t="e">
        <f t="shared" si="41"/>
        <v>#REF!</v>
      </c>
      <c r="N125" s="48" t="e">
        <f t="shared" si="41"/>
        <v>#REF!</v>
      </c>
      <c r="O125" s="48" t="e">
        <f t="shared" si="41"/>
        <v>#REF!</v>
      </c>
      <c r="P125" s="48" t="e">
        <f t="shared" si="41"/>
        <v>#REF!</v>
      </c>
      <c r="Q125" s="48" t="e">
        <f t="shared" si="41"/>
        <v>#REF!</v>
      </c>
      <c r="R125" s="48" t="e">
        <f t="shared" si="41"/>
        <v>#REF!</v>
      </c>
      <c r="S125" s="175" t="e">
        <f t="shared" si="41"/>
        <v>#REF!</v>
      </c>
    </row>
    <row r="126" spans="2:19" ht="13.5" x14ac:dyDescent="0.2">
      <c r="B126" s="167" t="s">
        <v>76</v>
      </c>
      <c r="C126" s="38" t="s">
        <v>75</v>
      </c>
      <c r="D126" s="39" t="s">
        <v>136</v>
      </c>
      <c r="E126" s="48" t="str">
        <f t="shared" si="42"/>
        <v>N.D.</v>
      </c>
      <c r="F126" s="48" t="str">
        <f t="shared" si="42"/>
        <v>N.D.</v>
      </c>
      <c r="G126" s="48" t="str">
        <f t="shared" si="42"/>
        <v>N.D.</v>
      </c>
      <c r="H126" s="48" t="str">
        <f t="shared" si="42"/>
        <v>N.D.</v>
      </c>
      <c r="I126" s="48" t="str">
        <f t="shared" si="42"/>
        <v>N.D.</v>
      </c>
      <c r="J126" s="199" t="e">
        <f t="shared" si="41"/>
        <v>#REF!</v>
      </c>
      <c r="K126" s="48" t="e">
        <f t="shared" si="41"/>
        <v>#REF!</v>
      </c>
      <c r="L126" s="48" t="e">
        <f t="shared" si="41"/>
        <v>#REF!</v>
      </c>
      <c r="M126" s="48" t="e">
        <f t="shared" si="41"/>
        <v>#REF!</v>
      </c>
      <c r="N126" s="48" t="e">
        <f t="shared" si="41"/>
        <v>#REF!</v>
      </c>
      <c r="O126" s="48" t="e">
        <f t="shared" si="41"/>
        <v>#REF!</v>
      </c>
      <c r="P126" s="48" t="e">
        <f t="shared" si="41"/>
        <v>#REF!</v>
      </c>
      <c r="Q126" s="48" t="e">
        <f t="shared" si="41"/>
        <v>#REF!</v>
      </c>
      <c r="R126" s="48" t="e">
        <f t="shared" si="41"/>
        <v>#REF!</v>
      </c>
      <c r="S126" s="175" t="e">
        <f t="shared" si="41"/>
        <v>#REF!</v>
      </c>
    </row>
    <row r="127" spans="2:19" ht="13.5" x14ac:dyDescent="0.2">
      <c r="B127" s="167" t="s">
        <v>118</v>
      </c>
      <c r="C127" s="38" t="s">
        <v>131</v>
      </c>
      <c r="D127" s="39" t="s">
        <v>136</v>
      </c>
      <c r="E127" s="48">
        <f t="shared" si="42"/>
        <v>2.203948955466906E-2</v>
      </c>
      <c r="F127" s="48">
        <f t="shared" si="42"/>
        <v>3.1369776894931721E-2</v>
      </c>
      <c r="G127" s="48">
        <f t="shared" si="42"/>
        <v>4.1169121217545297E-2</v>
      </c>
      <c r="H127" s="48">
        <f t="shared" si="42"/>
        <v>3.7491841986197275E-2</v>
      </c>
      <c r="I127" s="48">
        <f t="shared" si="42"/>
        <v>1.7424500144027785E-2</v>
      </c>
      <c r="J127" s="199" t="e">
        <f t="shared" si="41"/>
        <v>#REF!</v>
      </c>
      <c r="K127" s="48" t="e">
        <f t="shared" si="41"/>
        <v>#REF!</v>
      </c>
      <c r="L127" s="48" t="e">
        <f t="shared" si="41"/>
        <v>#REF!</v>
      </c>
      <c r="M127" s="48" t="e">
        <f t="shared" si="41"/>
        <v>#REF!</v>
      </c>
      <c r="N127" s="48" t="e">
        <f t="shared" si="41"/>
        <v>#REF!</v>
      </c>
      <c r="O127" s="48" t="e">
        <f t="shared" si="41"/>
        <v>#REF!</v>
      </c>
      <c r="P127" s="48" t="e">
        <f t="shared" si="41"/>
        <v>#REF!</v>
      </c>
      <c r="Q127" s="48" t="e">
        <f t="shared" si="41"/>
        <v>#REF!</v>
      </c>
      <c r="R127" s="48" t="e">
        <f t="shared" si="41"/>
        <v>#REF!</v>
      </c>
      <c r="S127" s="175" t="e">
        <f t="shared" si="41"/>
        <v>#REF!</v>
      </c>
    </row>
    <row r="128" spans="2:19" ht="13.5" x14ac:dyDescent="0.2">
      <c r="B128" s="167" t="s">
        <v>189</v>
      </c>
      <c r="C128" s="38" t="s">
        <v>190</v>
      </c>
      <c r="D128" s="39" t="s">
        <v>136</v>
      </c>
      <c r="E128" s="48">
        <f t="shared" ref="E128:I130" si="43">IF(ISNUMBER(FIND("&lt;",E44)),"N.D.",PRODUCT(E44,1/E$97))</f>
        <v>6.2959177154399415E-4</v>
      </c>
      <c r="F128" s="48">
        <f t="shared" si="43"/>
        <v>6.4183686741548277E-4</v>
      </c>
      <c r="G128" s="48">
        <f t="shared" si="43"/>
        <v>6.4018662091101092E-4</v>
      </c>
      <c r="H128" s="48">
        <f t="shared" si="43"/>
        <v>6.3328674683620946E-4</v>
      </c>
      <c r="I128" s="48">
        <f t="shared" si="43"/>
        <v>6.3449494370503912E-4</v>
      </c>
      <c r="J128" s="199"/>
      <c r="K128" s="48"/>
      <c r="L128" s="48"/>
      <c r="M128" s="48"/>
      <c r="N128" s="48"/>
      <c r="O128" s="48"/>
      <c r="P128" s="48"/>
      <c r="Q128" s="48"/>
      <c r="R128" s="48"/>
      <c r="S128" s="175"/>
    </row>
    <row r="129" spans="2:19" ht="13.5" x14ac:dyDescent="0.2">
      <c r="B129" s="167" t="s">
        <v>74</v>
      </c>
      <c r="C129" s="38" t="s">
        <v>73</v>
      </c>
      <c r="D129" s="39" t="s">
        <v>136</v>
      </c>
      <c r="E129" s="48">
        <f t="shared" si="43"/>
        <v>4.4096607678941347E-3</v>
      </c>
      <c r="F129" s="48">
        <f t="shared" si="43"/>
        <v>9.5736387143693421E-3</v>
      </c>
      <c r="G129" s="48">
        <f t="shared" si="43"/>
        <v>8.4741503009990518E-3</v>
      </c>
      <c r="H129" s="48">
        <f t="shared" si="43"/>
        <v>8.1352015498579473E-3</v>
      </c>
      <c r="I129" s="48">
        <f t="shared" si="43"/>
        <v>9.6976207195878187E-3</v>
      </c>
      <c r="J129" s="199" t="e">
        <f t="shared" si="41"/>
        <v>#REF!</v>
      </c>
      <c r="K129" s="48" t="e">
        <f t="shared" si="41"/>
        <v>#REF!</v>
      </c>
      <c r="L129" s="48" t="e">
        <f t="shared" si="41"/>
        <v>#REF!</v>
      </c>
      <c r="M129" s="48" t="e">
        <f t="shared" si="41"/>
        <v>#REF!</v>
      </c>
      <c r="N129" s="48" t="e">
        <f t="shared" si="41"/>
        <v>#REF!</v>
      </c>
      <c r="O129" s="48" t="e">
        <f t="shared" si="41"/>
        <v>#REF!</v>
      </c>
      <c r="P129" s="48" t="e">
        <f t="shared" si="41"/>
        <v>#REF!</v>
      </c>
      <c r="Q129" s="48" t="e">
        <f t="shared" si="41"/>
        <v>#REF!</v>
      </c>
      <c r="R129" s="48" t="e">
        <f t="shared" si="41"/>
        <v>#REF!</v>
      </c>
      <c r="S129" s="175" t="e">
        <f t="shared" si="41"/>
        <v>#REF!</v>
      </c>
    </row>
    <row r="130" spans="2:19" ht="14.25" thickBot="1" x14ac:dyDescent="0.25">
      <c r="B130" s="169" t="s">
        <v>72</v>
      </c>
      <c r="C130" s="170" t="s">
        <v>71</v>
      </c>
      <c r="D130" s="171" t="s">
        <v>136</v>
      </c>
      <c r="E130" s="48">
        <f t="shared" si="43"/>
        <v>0.16405272791121855</v>
      </c>
      <c r="F130" s="48">
        <f t="shared" si="43"/>
        <v>0.20851996148594204</v>
      </c>
      <c r="G130" s="48">
        <f t="shared" si="43"/>
        <v>0.2112615849006336</v>
      </c>
      <c r="H130" s="48">
        <f t="shared" si="43"/>
        <v>0.25765271295031184</v>
      </c>
      <c r="I130" s="48">
        <f t="shared" si="43"/>
        <v>0.15251354961838026</v>
      </c>
      <c r="J130" s="200" t="e">
        <f t="shared" ref="J130:S130" si="44">IF(ISNUMBER(FIND("&lt;",J88)),"N.D.",PRODUCT(J88,1/J$55))</f>
        <v>#REF!</v>
      </c>
      <c r="K130" s="176" t="e">
        <f t="shared" si="44"/>
        <v>#REF!</v>
      </c>
      <c r="L130" s="176" t="e">
        <f t="shared" si="44"/>
        <v>#REF!</v>
      </c>
      <c r="M130" s="176" t="e">
        <f t="shared" si="44"/>
        <v>#REF!</v>
      </c>
      <c r="N130" s="176" t="e">
        <f t="shared" si="44"/>
        <v>#REF!</v>
      </c>
      <c r="O130" s="176" t="e">
        <f t="shared" si="44"/>
        <v>#REF!</v>
      </c>
      <c r="P130" s="176" t="e">
        <f t="shared" si="44"/>
        <v>#REF!</v>
      </c>
      <c r="Q130" s="176" t="e">
        <f t="shared" si="44"/>
        <v>#REF!</v>
      </c>
      <c r="R130" s="176" t="e">
        <f t="shared" si="44"/>
        <v>#REF!</v>
      </c>
      <c r="S130" s="177" t="e">
        <f t="shared" si="44"/>
        <v>#REF!</v>
      </c>
    </row>
    <row r="131" spans="2:19" x14ac:dyDescent="0.2">
      <c r="B131" s="41"/>
      <c r="C131" s="42"/>
      <c r="D131" s="43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</row>
    <row r="132" spans="2:19" x14ac:dyDescent="0.2">
      <c r="B132" s="50" t="s">
        <v>134</v>
      </c>
      <c r="C132" s="20" t="s">
        <v>135</v>
      </c>
      <c r="D132" s="21"/>
      <c r="E132" s="20"/>
      <c r="F132" s="20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</row>
  </sheetData>
  <mergeCells count="19">
    <mergeCell ref="B94:S94"/>
    <mergeCell ref="B95:C96"/>
    <mergeCell ref="D95:D96"/>
    <mergeCell ref="E95:S95"/>
    <mergeCell ref="B97:D97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in="1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B2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1.28515625" style="1" hidden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8" width="11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4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69"/>
      <c r="C2" s="470"/>
      <c r="D2" s="470"/>
      <c r="E2" s="474" t="s">
        <v>244</v>
      </c>
      <c r="F2" s="475"/>
      <c r="G2" s="475"/>
      <c r="H2" s="475"/>
      <c r="I2" s="475"/>
      <c r="J2" s="475"/>
      <c r="K2" s="475"/>
      <c r="L2" s="475"/>
      <c r="M2" s="476"/>
      <c r="N2" s="95"/>
    </row>
    <row r="3" spans="1:16" s="7" customFormat="1" ht="12.75" customHeight="1" x14ac:dyDescent="0.2">
      <c r="A3" s="83"/>
      <c r="B3" s="471"/>
      <c r="C3" s="404"/>
      <c r="D3" s="404"/>
      <c r="E3" s="477"/>
      <c r="F3" s="413"/>
      <c r="G3" s="413"/>
      <c r="H3" s="413"/>
      <c r="I3" s="413"/>
      <c r="J3" s="413"/>
      <c r="K3" s="413"/>
      <c r="L3" s="413"/>
      <c r="M3" s="478"/>
      <c r="N3" s="95"/>
    </row>
    <row r="4" spans="1:16" s="7" customFormat="1" ht="12.75" customHeight="1" x14ac:dyDescent="0.2">
      <c r="A4" s="83"/>
      <c r="B4" s="471"/>
      <c r="C4" s="404"/>
      <c r="D4" s="404"/>
      <c r="E4" s="477"/>
      <c r="F4" s="413"/>
      <c r="G4" s="413"/>
      <c r="H4" s="413"/>
      <c r="I4" s="413"/>
      <c r="J4" s="413"/>
      <c r="K4" s="413"/>
      <c r="L4" s="413"/>
      <c r="M4" s="478"/>
      <c r="N4" s="95"/>
    </row>
    <row r="5" spans="1:16" s="7" customFormat="1" ht="13.5" customHeight="1" thickBot="1" x14ac:dyDescent="0.25">
      <c r="A5" s="83"/>
      <c r="B5" s="472"/>
      <c r="C5" s="473"/>
      <c r="D5" s="473"/>
      <c r="E5" s="479"/>
      <c r="F5" s="480"/>
      <c r="G5" s="480"/>
      <c r="H5" s="480"/>
      <c r="I5" s="480"/>
      <c r="J5" s="480"/>
      <c r="K5" s="480"/>
      <c r="L5" s="480"/>
      <c r="M5" s="481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3"/>
      <c r="B7" s="184" t="s">
        <v>33</v>
      </c>
      <c r="C7" s="184"/>
      <c r="D7" s="184"/>
      <c r="E7" s="48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82"/>
      <c r="G7" s="482"/>
      <c r="H7" s="482"/>
      <c r="I7" s="482"/>
      <c r="J7" s="482"/>
      <c r="K7" s="482"/>
      <c r="L7" s="482"/>
      <c r="M7" s="482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45" t="s">
        <v>209</v>
      </c>
      <c r="C9" s="345"/>
      <c r="D9" s="345"/>
      <c r="E9" s="329" t="str">
        <f>+'A.2.4. Cálculo PM10 y VM'!E9:F9</f>
        <v>CA-VMP-9</v>
      </c>
      <c r="F9" s="329"/>
      <c r="G9" s="148"/>
      <c r="H9" s="348" t="s">
        <v>184</v>
      </c>
      <c r="I9" s="348"/>
      <c r="J9" s="329" t="str">
        <f>+'A.2.3. Flujo promedio'!H9</f>
        <v>0002-1-2022-411</v>
      </c>
      <c r="K9" s="329"/>
      <c r="L9" s="329"/>
      <c r="M9" s="329"/>
      <c r="N9" s="68"/>
    </row>
    <row r="10" spans="1:16" s="4" customFormat="1" ht="13.15" customHeight="1" thickBot="1" x14ac:dyDescent="0.25">
      <c r="A10" s="113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68"/>
    </row>
    <row r="11" spans="1:16" ht="42.75" customHeight="1" thickBot="1" x14ac:dyDescent="0.25">
      <c r="A11" s="87"/>
      <c r="B11" s="270" t="s">
        <v>25</v>
      </c>
      <c r="C11" s="271" t="s">
        <v>2</v>
      </c>
      <c r="D11" s="271" t="s">
        <v>32</v>
      </c>
      <c r="E11" s="271" t="s">
        <v>28</v>
      </c>
      <c r="F11" s="271" t="s">
        <v>29</v>
      </c>
      <c r="G11" s="277" t="s">
        <v>30</v>
      </c>
      <c r="H11" s="278" t="s">
        <v>192</v>
      </c>
      <c r="I11" s="278" t="s">
        <v>196</v>
      </c>
      <c r="J11" s="278" t="s">
        <v>193</v>
      </c>
      <c r="K11" s="278" t="s">
        <v>194</v>
      </c>
      <c r="L11" s="278" t="s">
        <v>195</v>
      </c>
      <c r="M11" s="279" t="s">
        <v>216</v>
      </c>
      <c r="N11" s="87"/>
    </row>
    <row r="12" spans="1:16" x14ac:dyDescent="0.2">
      <c r="A12" s="87"/>
      <c r="B12" s="196">
        <v>1</v>
      </c>
      <c r="C12" s="466" t="s">
        <v>197</v>
      </c>
      <c r="D12" s="209" t="str">
        <f>'A.2.4. Cálculo PM10 y VM'!D17</f>
        <v>1-210056</v>
      </c>
      <c r="E12" s="272">
        <f>'A.2.4. Cálculo PM10 y VM'!E17</f>
        <v>44586.590277777781</v>
      </c>
      <c r="F12" s="194">
        <f>'A.2.4. Cálculo PM10 y VM'!F17</f>
        <v>44587.565972222219</v>
      </c>
      <c r="G12" s="263">
        <f>(F12-E12)*60*24</f>
        <v>1404.9999999906868</v>
      </c>
      <c r="H12" s="269">
        <f>'A.2.1. Promedio meteorologia'!$D$43</f>
        <v>23.300000000000004</v>
      </c>
      <c r="I12" s="269">
        <f>'A.2.1. Promedio meteorologia'!$B$43</f>
        <v>760.63313207709621</v>
      </c>
      <c r="J12" s="273">
        <f>'A.2.3. Flujo promedio'!E28</f>
        <v>0.96160146152449921</v>
      </c>
      <c r="K12" s="274">
        <f>'A.2.3. Flujo promedio'!I28</f>
        <v>1.1825999999999999</v>
      </c>
      <c r="L12" s="275">
        <f>+K12*G12</f>
        <v>1661.5529999889859</v>
      </c>
      <c r="M12" s="276">
        <f>((K12*(I12/760)*(283.15/(H12+273.15))*G12))</f>
        <v>1588.3307965534977</v>
      </c>
      <c r="N12" s="87"/>
      <c r="P12" s="201"/>
    </row>
    <row r="13" spans="1:16" x14ac:dyDescent="0.2">
      <c r="A13" s="87"/>
      <c r="B13" s="91">
        <v>2</v>
      </c>
      <c r="C13" s="467"/>
      <c r="D13" s="209" t="str">
        <f>'A.2.4. Cálculo PM10 y VM'!D18</f>
        <v>1-210057</v>
      </c>
      <c r="E13" s="92">
        <f>'A.2.4. Cálculo PM10 y VM'!E18</f>
        <v>44587.59375</v>
      </c>
      <c r="F13" s="92">
        <f>'A.2.4. Cálculo PM10 y VM'!F18</f>
        <v>44588.552083333336</v>
      </c>
      <c r="G13" s="186">
        <f t="shared" ref="G13:G26" si="0">(F13-E13)*60*24</f>
        <v>1380.0000000034925</v>
      </c>
      <c r="H13" s="96">
        <f>'A.2.1. Promedio meteorologia'!$D$72</f>
        <v>23.313636363636363</v>
      </c>
      <c r="I13" s="96">
        <f>'A.2.1. Promedio meteorologia'!$B$72</f>
        <v>760.72147950757642</v>
      </c>
      <c r="J13" s="185">
        <f>'A.2.3. Flujo promedio'!E36</f>
        <v>0.96148325620216901</v>
      </c>
      <c r="K13" s="202">
        <f>'A.2.3. Flujo promedio'!I36</f>
        <v>1.1809704545454545</v>
      </c>
      <c r="L13" s="203">
        <f t="shared" ref="L13:L15" si="1">+K13*G13</f>
        <v>1629.7392272768516</v>
      </c>
      <c r="M13" s="205">
        <f t="shared" ref="M13:M14" si="2">((K13*(I13/760)*(283.15/(H13+273.15))*G13))</f>
        <v>1558.0282946767313</v>
      </c>
      <c r="N13" s="87"/>
      <c r="P13" s="201"/>
    </row>
    <row r="14" spans="1:16" x14ac:dyDescent="0.2">
      <c r="A14" s="87"/>
      <c r="B14" s="91">
        <v>3</v>
      </c>
      <c r="C14" s="467"/>
      <c r="D14" s="209" t="str">
        <f>'A.2.4. Cálculo PM10 y VM'!D19</f>
        <v>1-210058</v>
      </c>
      <c r="E14" s="92">
        <f>'A.2.4. Cálculo PM10 y VM'!E19</f>
        <v>44588.569444444445</v>
      </c>
      <c r="F14" s="92">
        <f>'A.2.4. Cálculo PM10 y VM'!F19</f>
        <v>44589.527777777781</v>
      </c>
      <c r="G14" s="186">
        <f t="shared" si="0"/>
        <v>1380.0000000034925</v>
      </c>
      <c r="H14" s="96">
        <f>'A.2.1. Promedio meteorologia'!$D$101</f>
        <v>22.595454545454544</v>
      </c>
      <c r="I14" s="96">
        <f>'A.2.1. Promedio meteorologia'!$B$101</f>
        <v>761.52950273500528</v>
      </c>
      <c r="J14" s="185">
        <f>'A.2.3. Flujo promedio'!E44</f>
        <v>0.96127905524133672</v>
      </c>
      <c r="K14" s="202">
        <f>'A.2.3. Flujo promedio'!I44</f>
        <v>1.1798931818181819</v>
      </c>
      <c r="L14" s="203">
        <f t="shared" si="1"/>
        <v>1628.2525909132119</v>
      </c>
      <c r="M14" s="205">
        <f t="shared" si="2"/>
        <v>1562.0445153586004</v>
      </c>
      <c r="N14" s="87"/>
      <c r="P14" s="201"/>
    </row>
    <row r="15" spans="1:16" x14ac:dyDescent="0.2">
      <c r="A15" s="87"/>
      <c r="B15" s="91">
        <v>4</v>
      </c>
      <c r="C15" s="467"/>
      <c r="D15" s="209" t="str">
        <f>'A.2.4. Cálculo PM10 y VM'!D20</f>
        <v>1-210059</v>
      </c>
      <c r="E15" s="92">
        <f>'A.2.4. Cálculo PM10 y VM'!E20</f>
        <v>44589.545138888891</v>
      </c>
      <c r="F15" s="92">
        <f>'A.2.4. Cálculo PM10 y VM'!F20</f>
        <v>44590.513888888891</v>
      </c>
      <c r="G15" s="186">
        <f t="shared" si="0"/>
        <v>1395</v>
      </c>
      <c r="H15" s="96">
        <f>'A.2.1. Promedio meteorologia'!$D$130</f>
        <v>22.813043478260866</v>
      </c>
      <c r="I15" s="96">
        <f>'A.2.1. Promedio meteorologia'!$B$130</f>
        <v>761.8984570210207</v>
      </c>
      <c r="J15" s="185">
        <f>'A.2.3. Flujo promedio'!E52</f>
        <v>0.96129780611082016</v>
      </c>
      <c r="K15" s="202">
        <f>'A.2.3. Flujo promedio'!I52</f>
        <v>1.1802195652173912</v>
      </c>
      <c r="L15" s="203">
        <f t="shared" si="1"/>
        <v>1646.4062934782607</v>
      </c>
      <c r="M15" s="205">
        <f>((K15*(I15/760)*(283.15/(H15+273.15))*G15))</f>
        <v>1579.0635205865688</v>
      </c>
      <c r="N15" s="87"/>
      <c r="P15" s="201"/>
    </row>
    <row r="16" spans="1:16" ht="13.5" thickBot="1" x14ac:dyDescent="0.25">
      <c r="A16" s="87"/>
      <c r="B16" s="91">
        <v>5</v>
      </c>
      <c r="C16" s="467"/>
      <c r="D16" s="78" t="str">
        <f>'A.2.4. Cálculo PM10 y VM'!D21</f>
        <v>1-210060</v>
      </c>
      <c r="E16" s="92">
        <f>'A.2.4. Cálculo PM10 y VM'!E21</f>
        <v>44590.527777777781</v>
      </c>
      <c r="F16" s="92">
        <f>'A.2.4. Cálculo PM10 y VM'!F21</f>
        <v>44591.493055555555</v>
      </c>
      <c r="G16" s="187">
        <f t="shared" si="0"/>
        <v>1389.9999999941792</v>
      </c>
      <c r="H16" s="96">
        <f>'A.2.1. Promedio meteorologia'!$D$159</f>
        <v>22.105555555555558</v>
      </c>
      <c r="I16" s="96">
        <f>'A.2.1. Promedio meteorologia'!$B$159</f>
        <v>762.04394040160082</v>
      </c>
      <c r="J16" s="185">
        <f>'A.2.3. Flujo promedio'!E60</f>
        <v>0.96081538716606496</v>
      </c>
      <c r="K16" s="202">
        <f>'A.2.3. Flujo promedio'!I60</f>
        <v>1.1791583333333333</v>
      </c>
      <c r="L16" s="204">
        <f>+K16*G16</f>
        <v>1639.0300833264696</v>
      </c>
      <c r="M16" s="205">
        <f>((K16*(I16/760)*(283.15/(H16+273.15))*G16))</f>
        <v>1576.0566887430944</v>
      </c>
      <c r="N16" s="87"/>
      <c r="P16" s="201"/>
    </row>
    <row r="17" spans="1:14" ht="13.5" hidden="1" thickBot="1" x14ac:dyDescent="0.25">
      <c r="A17" s="87"/>
      <c r="B17" s="91">
        <v>6</v>
      </c>
      <c r="C17" s="467"/>
      <c r="D17" s="78"/>
      <c r="E17" s="92"/>
      <c r="F17" s="92"/>
      <c r="G17" s="398">
        <f t="shared" si="0"/>
        <v>0</v>
      </c>
      <c r="H17" s="399"/>
      <c r="I17" s="98"/>
      <c r="J17" s="462"/>
      <c r="K17" s="463">
        <v>23.51</v>
      </c>
      <c r="L17" s="192"/>
      <c r="M17" s="97" t="str">
        <f t="shared" ref="M17:M26" si="3">IF(L17="","",L17/K17)</f>
        <v/>
      </c>
      <c r="N17" s="87"/>
    </row>
    <row r="18" spans="1:14" ht="13.5" hidden="1" thickBot="1" x14ac:dyDescent="0.25">
      <c r="A18" s="87"/>
      <c r="B18" s="91">
        <v>7</v>
      </c>
      <c r="C18" s="467"/>
      <c r="D18" s="78"/>
      <c r="E18" s="92"/>
      <c r="F18" s="92"/>
      <c r="G18" s="396">
        <f t="shared" si="0"/>
        <v>0</v>
      </c>
      <c r="H18" s="397"/>
      <c r="I18" s="98"/>
      <c r="J18" s="462"/>
      <c r="K18" s="463">
        <v>23.51</v>
      </c>
      <c r="L18" s="94"/>
      <c r="M18" s="97" t="str">
        <f t="shared" si="3"/>
        <v/>
      </c>
      <c r="N18" s="87"/>
    </row>
    <row r="19" spans="1:14" ht="13.5" hidden="1" thickBot="1" x14ac:dyDescent="0.25">
      <c r="A19" s="87"/>
      <c r="B19" s="91">
        <v>8</v>
      </c>
      <c r="C19" s="467"/>
      <c r="D19" s="78"/>
      <c r="E19" s="92"/>
      <c r="F19" s="92"/>
      <c r="G19" s="396">
        <f t="shared" si="0"/>
        <v>0</v>
      </c>
      <c r="H19" s="397"/>
      <c r="I19" s="98"/>
      <c r="J19" s="462"/>
      <c r="K19" s="463">
        <v>23.52</v>
      </c>
      <c r="L19" s="94"/>
      <c r="M19" s="97" t="str">
        <f t="shared" si="3"/>
        <v/>
      </c>
      <c r="N19" s="87"/>
    </row>
    <row r="20" spans="1:14" ht="13.5" hidden="1" thickBot="1" x14ac:dyDescent="0.25">
      <c r="A20" s="87"/>
      <c r="B20" s="91">
        <v>9</v>
      </c>
      <c r="C20" s="467"/>
      <c r="D20" s="78"/>
      <c r="E20" s="92"/>
      <c r="F20" s="92"/>
      <c r="G20" s="396">
        <f t="shared" si="0"/>
        <v>0</v>
      </c>
      <c r="H20" s="397"/>
      <c r="I20" s="98"/>
      <c r="J20" s="462"/>
      <c r="K20" s="463"/>
      <c r="L20" s="94"/>
      <c r="M20" s="97" t="str">
        <f t="shared" si="3"/>
        <v/>
      </c>
      <c r="N20" s="87"/>
    </row>
    <row r="21" spans="1:14" ht="13.5" hidden="1" thickBot="1" x14ac:dyDescent="0.25">
      <c r="A21" s="87"/>
      <c r="B21" s="91">
        <v>10</v>
      </c>
      <c r="C21" s="467"/>
      <c r="D21" s="78"/>
      <c r="E21" s="92"/>
      <c r="F21" s="92"/>
      <c r="G21" s="396">
        <f t="shared" si="0"/>
        <v>0</v>
      </c>
      <c r="H21" s="397"/>
      <c r="I21" s="98"/>
      <c r="J21" s="462"/>
      <c r="K21" s="463"/>
      <c r="L21" s="94"/>
      <c r="M21" s="97" t="str">
        <f t="shared" si="3"/>
        <v/>
      </c>
      <c r="N21" s="87"/>
    </row>
    <row r="22" spans="1:14" ht="13.5" hidden="1" thickBot="1" x14ac:dyDescent="0.25">
      <c r="A22" s="87"/>
      <c r="B22" s="91">
        <v>11</v>
      </c>
      <c r="C22" s="467"/>
      <c r="D22" s="78"/>
      <c r="E22" s="92"/>
      <c r="F22" s="92"/>
      <c r="G22" s="396">
        <f t="shared" si="0"/>
        <v>0</v>
      </c>
      <c r="H22" s="397"/>
      <c r="I22" s="98"/>
      <c r="J22" s="462"/>
      <c r="K22" s="463"/>
      <c r="L22" s="94"/>
      <c r="M22" s="97" t="str">
        <f t="shared" si="3"/>
        <v/>
      </c>
      <c r="N22" s="87"/>
    </row>
    <row r="23" spans="1:14" ht="13.5" hidden="1" thickBot="1" x14ac:dyDescent="0.25">
      <c r="A23" s="87"/>
      <c r="B23" s="91">
        <v>12</v>
      </c>
      <c r="C23" s="467"/>
      <c r="D23" s="78"/>
      <c r="E23" s="92"/>
      <c r="F23" s="92"/>
      <c r="G23" s="396">
        <f t="shared" si="0"/>
        <v>0</v>
      </c>
      <c r="H23" s="397"/>
      <c r="I23" s="98"/>
      <c r="J23" s="462"/>
      <c r="K23" s="463"/>
      <c r="L23" s="94"/>
      <c r="M23" s="97" t="str">
        <f t="shared" si="3"/>
        <v/>
      </c>
      <c r="N23" s="87"/>
    </row>
    <row r="24" spans="1:14" ht="13.5" hidden="1" thickBot="1" x14ac:dyDescent="0.25">
      <c r="A24" s="87"/>
      <c r="B24" s="91">
        <v>13</v>
      </c>
      <c r="C24" s="467"/>
      <c r="D24" s="78"/>
      <c r="E24" s="92"/>
      <c r="F24" s="92"/>
      <c r="G24" s="396">
        <f t="shared" si="0"/>
        <v>0</v>
      </c>
      <c r="H24" s="397"/>
      <c r="I24" s="98"/>
      <c r="J24" s="462"/>
      <c r="K24" s="463"/>
      <c r="L24" s="94"/>
      <c r="M24" s="97" t="str">
        <f t="shared" si="3"/>
        <v/>
      </c>
      <c r="N24" s="87"/>
    </row>
    <row r="25" spans="1:14" ht="13.5" hidden="1" thickBot="1" x14ac:dyDescent="0.25">
      <c r="A25" s="87"/>
      <c r="B25" s="91">
        <v>14</v>
      </c>
      <c r="C25" s="467"/>
      <c r="D25" s="78"/>
      <c r="E25" s="92"/>
      <c r="F25" s="92"/>
      <c r="G25" s="396">
        <f t="shared" si="0"/>
        <v>0</v>
      </c>
      <c r="H25" s="397"/>
      <c r="I25" s="98"/>
      <c r="J25" s="462"/>
      <c r="K25" s="463"/>
      <c r="L25" s="94"/>
      <c r="M25" s="97" t="str">
        <f t="shared" si="3"/>
        <v/>
      </c>
      <c r="N25" s="87"/>
    </row>
    <row r="26" spans="1:14" ht="13.5" hidden="1" thickBot="1" x14ac:dyDescent="0.25">
      <c r="A26" s="87"/>
      <c r="B26" s="158">
        <v>15</v>
      </c>
      <c r="C26" s="468"/>
      <c r="D26" s="159"/>
      <c r="E26" s="160"/>
      <c r="F26" s="160"/>
      <c r="G26" s="426">
        <f t="shared" si="0"/>
        <v>0</v>
      </c>
      <c r="H26" s="427"/>
      <c r="I26" s="165"/>
      <c r="J26" s="464"/>
      <c r="K26" s="465"/>
      <c r="L26" s="162"/>
      <c r="M26" s="163" t="str">
        <f t="shared" si="3"/>
        <v/>
      </c>
      <c r="N26" s="87"/>
    </row>
    <row r="27" spans="1:14" ht="13.5" thickBot="1" x14ac:dyDescent="0.25">
      <c r="A27" s="85"/>
      <c r="B27" s="191"/>
      <c r="C27" s="191"/>
      <c r="D27" s="195"/>
      <c r="E27" s="191"/>
      <c r="F27" s="191"/>
      <c r="G27" s="85"/>
      <c r="H27" s="191"/>
      <c r="I27" s="191"/>
      <c r="J27" s="195"/>
      <c r="K27" s="191"/>
      <c r="L27" s="85"/>
      <c r="M27" s="191"/>
      <c r="N27" s="87"/>
    </row>
    <row r="28" spans="1:14" s="3" customFormat="1" x14ac:dyDescent="0.2">
      <c r="A28" s="52"/>
      <c r="B28" s="456" t="s">
        <v>14</v>
      </c>
      <c r="C28" s="457"/>
      <c r="D28" s="457"/>
      <c r="E28" s="457"/>
      <c r="F28" s="457"/>
      <c r="G28" s="457"/>
      <c r="H28" s="457"/>
      <c r="I28" s="457"/>
      <c r="J28" s="457"/>
      <c r="K28" s="457"/>
      <c r="L28" s="457"/>
      <c r="M28" s="458"/>
      <c r="N28" s="54"/>
    </row>
    <row r="29" spans="1:14" s="3" customFormat="1" ht="48" customHeight="1" thickBot="1" x14ac:dyDescent="0.25">
      <c r="A29" s="52"/>
      <c r="B29" s="459" t="s">
        <v>254</v>
      </c>
      <c r="C29" s="460"/>
      <c r="D29" s="460"/>
      <c r="E29" s="460"/>
      <c r="F29" s="460"/>
      <c r="G29" s="460"/>
      <c r="H29" s="460"/>
      <c r="I29" s="460"/>
      <c r="J29" s="460"/>
      <c r="K29" s="460"/>
      <c r="L29" s="460"/>
      <c r="M29" s="461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tabSelected="1" view="pageBreakPreview" topLeftCell="B65" zoomScale="90" zoomScaleNormal="90" zoomScaleSheetLayoutView="90" workbookViewId="0">
      <selection activeCell="W35" sqref="W35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43" t="s">
        <v>245</v>
      </c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  <c r="S2" s="445"/>
      <c r="T2" s="23"/>
    </row>
    <row r="3" spans="1:20" s="15" customFormat="1" ht="12" customHeight="1" x14ac:dyDescent="0.2">
      <c r="A3" s="23"/>
      <c r="B3" s="26"/>
      <c r="C3" s="27"/>
      <c r="D3" s="27"/>
      <c r="E3" s="446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47"/>
      <c r="T3" s="23"/>
    </row>
    <row r="4" spans="1:20" s="15" customFormat="1" ht="12" customHeight="1" x14ac:dyDescent="0.2">
      <c r="A4" s="23"/>
      <c r="B4" s="26"/>
      <c r="C4" s="27"/>
      <c r="D4" s="27"/>
      <c r="E4" s="446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47"/>
      <c r="T4" s="23"/>
    </row>
    <row r="5" spans="1:20" s="15" customFormat="1" ht="12" customHeight="1" thickBot="1" x14ac:dyDescent="0.25">
      <c r="A5" s="23"/>
      <c r="B5" s="28"/>
      <c r="C5" s="29"/>
      <c r="D5" s="29"/>
      <c r="E5" s="448"/>
      <c r="F5" s="449"/>
      <c r="G5" s="449"/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50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55" t="s">
        <v>183</v>
      </c>
      <c r="C7" s="455"/>
      <c r="D7" s="455"/>
      <c r="E7" s="451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ENERO DE 2022</v>
      </c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23"/>
    </row>
    <row r="8" spans="1:20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0" s="15" customFormat="1" ht="15.6" customHeight="1" x14ac:dyDescent="0.2">
      <c r="A9" s="35"/>
      <c r="B9" s="345" t="s">
        <v>209</v>
      </c>
      <c r="C9" s="345"/>
      <c r="D9" s="345"/>
      <c r="E9" s="101" t="str">
        <f>+'A.2.1. Promedio meteorologia'!B8</f>
        <v>CA-VMP-9</v>
      </c>
      <c r="F9" s="148"/>
      <c r="G9" s="348" t="s">
        <v>184</v>
      </c>
      <c r="H9" s="348"/>
      <c r="I9" s="183" t="str">
        <f>'A.2.1. Promedio meteorologia'!E8</f>
        <v>0002-1-2022-411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39" t="s">
        <v>106</v>
      </c>
      <c r="C11" s="440"/>
      <c r="D11" s="440"/>
      <c r="E11" s="440"/>
      <c r="F11" s="440"/>
      <c r="G11" s="440"/>
      <c r="H11" s="440"/>
      <c r="I11" s="440"/>
      <c r="J11" s="440"/>
      <c r="K11" s="440"/>
      <c r="L11" s="440"/>
      <c r="M11" s="440"/>
      <c r="N11" s="440"/>
      <c r="O11" s="440"/>
      <c r="P11" s="440"/>
      <c r="Q11" s="440"/>
      <c r="R11" s="440"/>
      <c r="S11" s="441"/>
      <c r="T11" s="197"/>
    </row>
    <row r="12" spans="1:20" s="16" customFormat="1" ht="13.15" customHeight="1" x14ac:dyDescent="0.2">
      <c r="A12" s="36"/>
      <c r="B12" s="437" t="s">
        <v>185</v>
      </c>
      <c r="C12" s="438"/>
      <c r="D12" s="436" t="s">
        <v>105</v>
      </c>
      <c r="E12" s="438" t="s">
        <v>150</v>
      </c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42"/>
      <c r="T12" s="198"/>
    </row>
    <row r="13" spans="1:20" ht="12.75" customHeight="1" x14ac:dyDescent="0.2">
      <c r="A13" s="20"/>
      <c r="B13" s="437"/>
      <c r="C13" s="438"/>
      <c r="D13" s="436"/>
      <c r="E13" s="37">
        <f>'A.2.4. Cálculo PM10 y VM'!$E17</f>
        <v>44586.590277777781</v>
      </c>
      <c r="F13" s="37">
        <f>'A.2.4. Cálculo PM10 y VM'!$E18</f>
        <v>44587.59375</v>
      </c>
      <c r="G13" s="37">
        <f>'A.2.4. Cálculo PM10 y VM'!$E19</f>
        <v>44588.569444444445</v>
      </c>
      <c r="H13" s="37">
        <f>'A.2.4. Cálculo PM10 y VM'!$E20</f>
        <v>44589.545138888891</v>
      </c>
      <c r="I13" s="37">
        <f>'A.2.4. Cálculo PM10 y VM'!$E21</f>
        <v>44590.527777777781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0" x14ac:dyDescent="0.2">
      <c r="A14" s="20"/>
      <c r="B14" s="167" t="s">
        <v>102</v>
      </c>
      <c r="C14" s="38" t="s">
        <v>101</v>
      </c>
      <c r="D14" s="39" t="s">
        <v>133</v>
      </c>
      <c r="E14" s="40">
        <f>'A.2.5. Conc. de Metales PM 10'!E14</f>
        <v>1378.5740000000001</v>
      </c>
      <c r="F14" s="40">
        <f>'A.2.5. Conc. de Metales PM 10'!F14</f>
        <v>2034.097</v>
      </c>
      <c r="G14" s="40">
        <f>'A.2.5. Conc. de Metales PM 10'!G14</f>
        <v>2584.5100000000002</v>
      </c>
      <c r="H14" s="40">
        <f>'A.2.5. Conc. de Metales PM 10'!H14</f>
        <v>2487.2890000000002</v>
      </c>
      <c r="I14" s="40">
        <f>'A.2.5. Conc. de Metales PM 10'!I14</f>
        <v>1071.4780000000001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</row>
    <row r="15" spans="1:20" x14ac:dyDescent="0.2">
      <c r="A15" s="20"/>
      <c r="B15" s="167" t="s">
        <v>80</v>
      </c>
      <c r="C15" s="38" t="s">
        <v>79</v>
      </c>
      <c r="D15" s="39" t="s">
        <v>133</v>
      </c>
      <c r="E15" s="40">
        <f>'A.2.5. Conc. de Metales PM 10'!E15</f>
        <v>1.742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</row>
    <row r="16" spans="1:20" x14ac:dyDescent="0.2">
      <c r="A16" s="20"/>
      <c r="B16" s="167" t="s">
        <v>147</v>
      </c>
      <c r="C16" s="38" t="s">
        <v>100</v>
      </c>
      <c r="D16" s="39" t="s">
        <v>133</v>
      </c>
      <c r="E16" s="40">
        <f>'A.2.5. Conc. de Metales PM 10'!E16</f>
        <v>24.954999999999998</v>
      </c>
      <c r="F16" s="40">
        <f>'A.2.5. Conc. de Metales PM 10'!F16</f>
        <v>23.367999999999999</v>
      </c>
      <c r="G16" s="40">
        <f>'A.2.5. Conc. de Metales PM 10'!G16</f>
        <v>32.222999999999999</v>
      </c>
      <c r="H16" s="40">
        <f>'A.2.5. Conc. de Metales PM 10'!H16</f>
        <v>19.481000000000002</v>
      </c>
      <c r="I16" s="40">
        <f>'A.2.5. Conc. de Metales PM 10'!I16</f>
        <v>16.468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</row>
    <row r="17" spans="1:20" x14ac:dyDescent="0.2">
      <c r="A17" s="20"/>
      <c r="B17" s="167" t="s">
        <v>99</v>
      </c>
      <c r="C17" s="38" t="s">
        <v>98</v>
      </c>
      <c r="D17" s="39" t="s">
        <v>133</v>
      </c>
      <c r="E17" s="40">
        <f>'A.2.5. Conc. de Metales PM 10'!E17</f>
        <v>32.200000000000003</v>
      </c>
      <c r="F17" s="40">
        <f>'A.2.5. Conc. de Metales PM 10'!F17</f>
        <v>48.805999999999997</v>
      </c>
      <c r="G17" s="40">
        <f>'A.2.5. Conc. de Metales PM 10'!G17</f>
        <v>46.781999999999996</v>
      </c>
      <c r="H17" s="40">
        <f>'A.2.5. Conc. de Metales PM 10'!H17</f>
        <v>50.070999999999998</v>
      </c>
      <c r="I17" s="40">
        <f>'A.2.5. Conc. de Metales PM 10'!I17</f>
        <v>29.21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</row>
    <row r="18" spans="1:20" x14ac:dyDescent="0.2">
      <c r="A18" s="20"/>
      <c r="B18" s="167" t="s">
        <v>97</v>
      </c>
      <c r="C18" s="38" t="s">
        <v>96</v>
      </c>
      <c r="D18" s="39" t="s">
        <v>133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</row>
    <row r="19" spans="1:20" x14ac:dyDescent="0.2">
      <c r="A19" s="20"/>
      <c r="B19" s="167" t="s">
        <v>107</v>
      </c>
      <c r="C19" s="38" t="s">
        <v>119</v>
      </c>
      <c r="D19" s="39" t="s">
        <v>133</v>
      </c>
      <c r="E19" s="40">
        <f>'A.2.5. Conc. de Metales PM 10'!E19</f>
        <v>6.4169999999999998</v>
      </c>
      <c r="F19" s="40">
        <f>'A.2.5. Conc. de Metales PM 10'!F19</f>
        <v>2.5990000000000002</v>
      </c>
      <c r="G19" s="40">
        <f>'A.2.5. Conc. de Metales PM 10'!G19</f>
        <v>5.3819999999999997</v>
      </c>
      <c r="H19" s="40">
        <f>'A.2.5. Conc. de Metales PM 10'!H19</f>
        <v>2.3919999999999999</v>
      </c>
      <c r="I19" s="40">
        <f>'A.2.5. Conc. de Metales PM 10'!I19</f>
        <v>2.2999999999999998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</row>
    <row r="20" spans="1:20" x14ac:dyDescent="0.2">
      <c r="A20" s="20"/>
      <c r="B20" s="167" t="s">
        <v>108</v>
      </c>
      <c r="C20" s="38" t="s">
        <v>120</v>
      </c>
      <c r="D20" s="39" t="s">
        <v>133</v>
      </c>
      <c r="E20" s="40" t="str">
        <f>'A.2.5. Conc. de Metales PM 10'!E20</f>
        <v>&lt;1,506</v>
      </c>
      <c r="F20" s="40">
        <f>'A.2.5. Conc. de Metales PM 10'!F20</f>
        <v>2.2999999999999998</v>
      </c>
      <c r="G20" s="40">
        <f>'A.2.5. Conc. de Metales PM 10'!G20</f>
        <v>1.679</v>
      </c>
      <c r="H20" s="40">
        <f>'A.2.5. Conc. de Metales PM 10'!H20</f>
        <v>6.0030000000000001</v>
      </c>
      <c r="I20" s="40" t="str">
        <f>'A.2.5. Conc. de Metales PM 10'!I20</f>
        <v>&lt;1,506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</row>
    <row r="21" spans="1:20" x14ac:dyDescent="0.2">
      <c r="A21" s="20"/>
      <c r="B21" s="167" t="s">
        <v>95</v>
      </c>
      <c r="C21" s="38" t="s">
        <v>94</v>
      </c>
      <c r="D21" s="39" t="s">
        <v>133</v>
      </c>
      <c r="E21" s="40">
        <f>'A.2.5. Conc. de Metales PM 10'!E21</f>
        <v>3.7719999999999998</v>
      </c>
      <c r="F21" s="40">
        <f>'A.2.5. Conc. de Metales PM 10'!F21</f>
        <v>4.5999999999999996</v>
      </c>
      <c r="G21" s="40">
        <f>'A.2.5. Conc. de Metales PM 10'!G21</f>
        <v>5.1749999999999998</v>
      </c>
      <c r="H21" s="40">
        <f>'A.2.5. Conc. de Metales PM 10'!H21</f>
        <v>4.7149999999999999</v>
      </c>
      <c r="I21" s="40">
        <f>'A.2.5. Conc. de Metales PM 10'!I21</f>
        <v>3.7949999999999999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</row>
    <row r="22" spans="1:20" x14ac:dyDescent="0.2">
      <c r="A22" s="20"/>
      <c r="B22" s="167" t="s">
        <v>109</v>
      </c>
      <c r="C22" s="38" t="s">
        <v>122</v>
      </c>
      <c r="D22" s="39" t="s">
        <v>133</v>
      </c>
      <c r="E22" s="40">
        <f>'A.2.5. Conc. de Metales PM 10'!E22</f>
        <v>4857.1400000000003</v>
      </c>
      <c r="F22" s="40">
        <f>'A.2.5. Conc. de Metales PM 10'!F22</f>
        <v>6941.5609999999997</v>
      </c>
      <c r="G22" s="40">
        <f>'A.2.5. Conc. de Metales PM 10'!G22</f>
        <v>8808.3330000000005</v>
      </c>
      <c r="H22" s="40">
        <f>'A.2.5. Conc. de Metales PM 10'!H22</f>
        <v>8163.7809999999999</v>
      </c>
      <c r="I22" s="40">
        <f>'A.2.5. Conc. de Metales PM 10'!I22</f>
        <v>4071.6210000000001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</row>
    <row r="23" spans="1:20" x14ac:dyDescent="0.2">
      <c r="A23" s="20"/>
      <c r="B23" s="167" t="s">
        <v>93</v>
      </c>
      <c r="C23" s="38" t="s">
        <v>92</v>
      </c>
      <c r="D23" s="39" t="s">
        <v>133</v>
      </c>
      <c r="E23" s="40">
        <f>'A.2.5. Conc. de Metales PM 10'!E23</f>
        <v>1.3460000000000001</v>
      </c>
      <c r="F23" s="40">
        <f>'A.2.5. Conc. de Metales PM 10'!F23</f>
        <v>2.2890000000000001</v>
      </c>
      <c r="G23" s="40">
        <f>'A.2.5. Conc. de Metales PM 10'!G23</f>
        <v>2.6110000000000002</v>
      </c>
      <c r="H23" s="40">
        <f>'A.2.5. Conc. de Metales PM 10'!H23</f>
        <v>2.7719999999999998</v>
      </c>
      <c r="I23" s="40">
        <f>'A.2.5. Conc. de Metales PM 10'!I23</f>
        <v>1.3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</row>
    <row r="24" spans="1:20" x14ac:dyDescent="0.2">
      <c r="A24" s="20"/>
      <c r="B24" s="167" t="s">
        <v>89</v>
      </c>
      <c r="C24" s="38" t="s">
        <v>88</v>
      </c>
      <c r="D24" s="39" t="s">
        <v>133</v>
      </c>
      <c r="E24" s="40">
        <f>'A.2.5. Conc. de Metales PM 10'!E24</f>
        <v>576.51800000000003</v>
      </c>
      <c r="F24" s="40">
        <f>'A.2.5. Conc. de Metales PM 10'!F24</f>
        <v>465.06</v>
      </c>
      <c r="G24" s="40">
        <f>'A.2.5. Conc. de Metales PM 10'!G24</f>
        <v>485.185</v>
      </c>
      <c r="H24" s="40">
        <f>'A.2.5. Conc. de Metales PM 10'!H24</f>
        <v>476.95100000000002</v>
      </c>
      <c r="I24" s="40">
        <f>'A.2.5. Conc. de Metales PM 10'!I24</f>
        <v>414.55200000000002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</row>
    <row r="25" spans="1:20" x14ac:dyDescent="0.2">
      <c r="A25" s="20"/>
      <c r="B25" s="167" t="s">
        <v>91</v>
      </c>
      <c r="C25" s="38" t="s">
        <v>90</v>
      </c>
      <c r="D25" s="39" t="s">
        <v>133</v>
      </c>
      <c r="E25" s="40">
        <f>'A.2.5. Conc. de Metales PM 10'!E25</f>
        <v>10.016999999999999</v>
      </c>
      <c r="F25" s="40">
        <f>'A.2.5. Conc. de Metales PM 10'!F25</f>
        <v>37.088000000000001</v>
      </c>
      <c r="G25" s="40">
        <f>'A.2.5. Conc. de Metales PM 10'!G25</f>
        <v>17.331</v>
      </c>
      <c r="H25" s="40">
        <f>'A.2.5. Conc. de Metales PM 10'!H25</f>
        <v>46.012</v>
      </c>
      <c r="I25" s="40">
        <f>'A.2.5. Conc. de Metales PM 10'!I25</f>
        <v>3.2090000000000001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</row>
    <row r="26" spans="1:20" x14ac:dyDescent="0.2">
      <c r="A26" s="20"/>
      <c r="B26" s="167" t="s">
        <v>110</v>
      </c>
      <c r="C26" s="38" t="s">
        <v>123</v>
      </c>
      <c r="D26" s="39" t="s">
        <v>133</v>
      </c>
      <c r="E26" s="40">
        <f>'A.2.5. Conc. de Metales PM 10'!E26</f>
        <v>15.513999999999999</v>
      </c>
      <c r="F26" s="40">
        <f>'A.2.5. Conc. de Metales PM 10'!F26</f>
        <v>10.914</v>
      </c>
      <c r="G26" s="40">
        <f>'A.2.5. Conc. de Metales PM 10'!G26</f>
        <v>10.592000000000001</v>
      </c>
      <c r="H26" s="40">
        <f>'A.2.5. Conc. de Metales PM 10'!H26</f>
        <v>15.375999999999999</v>
      </c>
      <c r="I26" s="40">
        <f>'A.2.5. Conc. de Metales PM 10'!I26</f>
        <v>9.8789999999999996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</row>
    <row r="27" spans="1:20" x14ac:dyDescent="0.2">
      <c r="A27" s="20"/>
      <c r="B27" s="167" t="s">
        <v>111</v>
      </c>
      <c r="C27" s="38" t="s">
        <v>124</v>
      </c>
      <c r="D27" s="39" t="s">
        <v>133</v>
      </c>
      <c r="E27" s="40">
        <f>'A.2.5. Conc. de Metales PM 10'!E27</f>
        <v>26.186</v>
      </c>
      <c r="F27" s="40">
        <f>'A.2.5. Conc. de Metales PM 10'!F27</f>
        <v>41.343000000000004</v>
      </c>
      <c r="G27" s="40">
        <f>'A.2.5. Conc. de Metales PM 10'!G27</f>
        <v>47.392000000000003</v>
      </c>
      <c r="H27" s="40">
        <f>'A.2.5. Conc. de Metales PM 10'!H27</f>
        <v>43.643000000000001</v>
      </c>
      <c r="I27" s="40">
        <f>'A.2.5. Conc. de Metales PM 10'!I27</f>
        <v>26.6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</row>
    <row r="28" spans="1:20" x14ac:dyDescent="0.2">
      <c r="A28" s="20"/>
      <c r="B28" s="167" t="s">
        <v>148</v>
      </c>
      <c r="C28" s="38" t="s">
        <v>121</v>
      </c>
      <c r="D28" s="39" t="s">
        <v>133</v>
      </c>
      <c r="E28" s="40">
        <f>'A.2.5. Conc. de Metales PM 10'!E28</f>
        <v>117.82</v>
      </c>
      <c r="F28" s="40">
        <f>'A.2.5. Conc. de Metales PM 10'!F28</f>
        <v>172.24</v>
      </c>
      <c r="G28" s="40">
        <f>'A.2.5. Conc. de Metales PM 10'!G28</f>
        <v>226.61</v>
      </c>
      <c r="H28" s="40">
        <f>'A.2.5. Conc. de Metales PM 10'!H28</f>
        <v>225.92</v>
      </c>
      <c r="I28" s="40">
        <f>'A.2.5. Conc. de Metales PM 10'!I28</f>
        <v>122.79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</row>
    <row r="29" spans="1:20" x14ac:dyDescent="0.2">
      <c r="A29" s="20"/>
      <c r="B29" s="167" t="s">
        <v>112</v>
      </c>
      <c r="C29" s="38" t="s">
        <v>125</v>
      </c>
      <c r="D29" s="39" t="s">
        <v>133</v>
      </c>
      <c r="E29" s="40">
        <f>'A.2.5. Conc. de Metales PM 10'!E29</f>
        <v>2470.75</v>
      </c>
      <c r="F29" s="40">
        <f>'A.2.5. Conc. de Metales PM 10'!F29</f>
        <v>3952.9</v>
      </c>
      <c r="G29" s="40">
        <f>'A.2.5. Conc. de Metales PM 10'!G29</f>
        <v>4639.93</v>
      </c>
      <c r="H29" s="40">
        <f>'A.2.5. Conc. de Metales PM 10'!H29</f>
        <v>4666.63</v>
      </c>
      <c r="I29" s="40">
        <f>'A.2.5. Conc. de Metales PM 10'!I29</f>
        <v>2233.67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</row>
    <row r="30" spans="1:20" x14ac:dyDescent="0.2">
      <c r="A30" s="20"/>
      <c r="B30" s="167" t="s">
        <v>113</v>
      </c>
      <c r="C30" s="38" t="s">
        <v>126</v>
      </c>
      <c r="D30" s="39" t="s">
        <v>133</v>
      </c>
      <c r="E30" s="40">
        <f>'A.2.5. Conc. de Metales PM 10'!E30</f>
        <v>1.196</v>
      </c>
      <c r="F30" s="40">
        <f>'A.2.5. Conc. de Metales PM 10'!F30</f>
        <v>1.7709999999999999</v>
      </c>
      <c r="G30" s="40">
        <f>'A.2.5. Conc. de Metales PM 10'!G30</f>
        <v>2.3690000000000002</v>
      </c>
      <c r="H30" s="40">
        <f>'A.2.5. Conc. de Metales PM 10'!H30</f>
        <v>1.9550000000000001</v>
      </c>
      <c r="I30" s="40">
        <f>'A.2.5. Conc. de Metales PM 10'!I30</f>
        <v>1.012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</row>
    <row r="31" spans="1:20" x14ac:dyDescent="0.2">
      <c r="A31" s="20"/>
      <c r="B31" s="167" t="s">
        <v>114</v>
      </c>
      <c r="C31" s="38" t="s">
        <v>127</v>
      </c>
      <c r="D31" s="39" t="s">
        <v>133</v>
      </c>
      <c r="E31" s="40">
        <f>'A.2.5. Conc. de Metales PM 10'!E31</f>
        <v>1911.93</v>
      </c>
      <c r="F31" s="40">
        <f>'A.2.5. Conc. de Metales PM 10'!F31</f>
        <v>3460.25</v>
      </c>
      <c r="G31" s="40">
        <f>'A.2.5. Conc. de Metales PM 10'!G31</f>
        <v>3243.89</v>
      </c>
      <c r="H31" s="40">
        <f>'A.2.5. Conc. de Metales PM 10'!H31</f>
        <v>3329.91</v>
      </c>
      <c r="I31" s="40">
        <f>'A.2.5. Conc. de Metales PM 10'!I31</f>
        <v>2451.9299999999998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</row>
    <row r="32" spans="1:20" x14ac:dyDescent="0.2">
      <c r="A32" s="20"/>
      <c r="B32" s="167" t="s">
        <v>87</v>
      </c>
      <c r="C32" s="38" t="s">
        <v>86</v>
      </c>
      <c r="D32" s="39" t="s">
        <v>133</v>
      </c>
      <c r="E32" s="40">
        <f>'A.2.5. Conc. de Metales PM 10'!E32</f>
        <v>55.107999999999997</v>
      </c>
      <c r="F32" s="40">
        <f>'A.2.5. Conc. de Metales PM 10'!F32</f>
        <v>87.745000000000005</v>
      </c>
      <c r="G32" s="40">
        <f>'A.2.5. Conc. de Metales PM 10'!G32</f>
        <v>117.41500000000001</v>
      </c>
      <c r="H32" s="40">
        <f>'A.2.5. Conc. de Metales PM 10'!H32</f>
        <v>120.083</v>
      </c>
      <c r="I32" s="40">
        <f>'A.2.5. Conc. de Metales PM 10'!I32</f>
        <v>48.253999999999998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</row>
    <row r="33" spans="1:20" x14ac:dyDescent="0.2">
      <c r="A33" s="20"/>
      <c r="B33" s="167" t="s">
        <v>70</v>
      </c>
      <c r="C33" s="38" t="s">
        <v>69</v>
      </c>
      <c r="D33" s="39" t="s">
        <v>133</v>
      </c>
      <c r="E33" s="40" t="str">
        <f>'A.2.5. Conc. de Metales PM 10'!E33</f>
        <v>&lt;0,4960</v>
      </c>
      <c r="F33" s="40">
        <f>'A.2.5. Conc. de Metales PM 10'!F33</f>
        <v>1.081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</row>
    <row r="34" spans="1:20" x14ac:dyDescent="0.2">
      <c r="A34" s="20"/>
      <c r="B34" s="167" t="s">
        <v>85</v>
      </c>
      <c r="C34" s="38" t="s">
        <v>84</v>
      </c>
      <c r="D34" s="39" t="s">
        <v>133</v>
      </c>
      <c r="E34" s="40">
        <f>'A.2.5. Conc. de Metales PM 10'!E34</f>
        <v>364.57299999999998</v>
      </c>
      <c r="F34" s="40">
        <f>'A.2.5. Conc. de Metales PM 10'!F34</f>
        <v>253.25299999999999</v>
      </c>
      <c r="G34" s="40">
        <f>'A.2.5. Conc. de Metales PM 10'!G34</f>
        <v>245.916</v>
      </c>
      <c r="H34" s="40">
        <f>'A.2.5. Conc. de Metales PM 10'!H34</f>
        <v>184.89699999999999</v>
      </c>
      <c r="I34" s="40">
        <f>'A.2.5. Conc. de Metales PM 10'!I34</f>
        <v>12.167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</row>
    <row r="35" spans="1:20" x14ac:dyDescent="0.2">
      <c r="A35" s="20"/>
      <c r="B35" s="167" t="s">
        <v>149</v>
      </c>
      <c r="C35" s="38" t="s">
        <v>83</v>
      </c>
      <c r="D35" s="39" t="s">
        <v>133</v>
      </c>
      <c r="E35" s="40">
        <f>'A.2.5. Conc. de Metales PM 10'!E35</f>
        <v>5.5659999999999998</v>
      </c>
      <c r="F35" s="40">
        <f>'A.2.5. Conc. de Metales PM 10'!F35</f>
        <v>11.592000000000001</v>
      </c>
      <c r="G35" s="40">
        <f>'A.2.5. Conc. de Metales PM 10'!G35</f>
        <v>7.1989999999999998</v>
      </c>
      <c r="H35" s="40">
        <f>'A.2.5. Conc. de Metales PM 10'!H35</f>
        <v>19.181999999999999</v>
      </c>
      <c r="I35" s="40">
        <f>'A.2.5. Conc. de Metales PM 10'!I35</f>
        <v>6.0949999999999998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</row>
    <row r="36" spans="1:20" x14ac:dyDescent="0.2">
      <c r="A36" s="20"/>
      <c r="B36" s="167" t="s">
        <v>104</v>
      </c>
      <c r="C36" s="38" t="s">
        <v>103</v>
      </c>
      <c r="D36" s="39" t="s">
        <v>133</v>
      </c>
      <c r="E36" s="40">
        <f>'A.2.5. Conc. de Metales PM 10'!E36</f>
        <v>0.69</v>
      </c>
      <c r="F36" s="40">
        <f>'A.2.5. Conc. de Metales PM 10'!F36</f>
        <v>1.127</v>
      </c>
      <c r="G36" s="40">
        <f>'A.2.5. Conc. de Metales PM 10'!G36</f>
        <v>0.75900000000000001</v>
      </c>
      <c r="H36" s="40">
        <f>'A.2.5. Conc. de Metales PM 10'!H36</f>
        <v>0.75900000000000001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</row>
    <row r="37" spans="1:20" x14ac:dyDescent="0.2">
      <c r="A37" s="20"/>
      <c r="B37" s="167" t="s">
        <v>82</v>
      </c>
      <c r="C37" s="38" t="s">
        <v>81</v>
      </c>
      <c r="D37" s="39" t="s">
        <v>133</v>
      </c>
      <c r="E37" s="40">
        <f>'A.2.5. Conc. de Metales PM 10'!E37</f>
        <v>1021.396</v>
      </c>
      <c r="F37" s="40">
        <f>'A.2.5. Conc. de Metales PM 10'!F37</f>
        <v>1691.3630000000001</v>
      </c>
      <c r="G37" s="40">
        <f>'A.2.5. Conc. de Metales PM 10'!G37</f>
        <v>1518.4490000000001</v>
      </c>
      <c r="H37" s="40">
        <f>'A.2.5. Conc. de Metales PM 10'!H37</f>
        <v>1006.699</v>
      </c>
      <c r="I37" s="40">
        <f>'A.2.5. Conc. de Metales PM 10'!I37</f>
        <v>1102.6780000000001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</row>
    <row r="38" spans="1:20" x14ac:dyDescent="0.2">
      <c r="A38" s="20"/>
      <c r="B38" s="167" t="s">
        <v>115</v>
      </c>
      <c r="C38" s="38" t="s">
        <v>128</v>
      </c>
      <c r="D38" s="39" t="s">
        <v>133</v>
      </c>
      <c r="E38" s="40">
        <f>'A.2.5. Conc. de Metales PM 10'!E38</f>
        <v>189.58</v>
      </c>
      <c r="F38" s="40">
        <f>'A.2.5. Conc. de Metales PM 10'!F38</f>
        <v>284.82</v>
      </c>
      <c r="G38" s="40">
        <f>'A.2.5. Conc. de Metales PM 10'!G38</f>
        <v>264.56</v>
      </c>
      <c r="H38" s="40">
        <f>'A.2.5. Conc. de Metales PM 10'!H38</f>
        <v>270.17</v>
      </c>
      <c r="I38" s="40">
        <f>'A.2.5. Conc. de Metales PM 10'!I38</f>
        <v>237.9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</row>
    <row r="39" spans="1:20" x14ac:dyDescent="0.2">
      <c r="A39" s="20"/>
      <c r="B39" s="167" t="s">
        <v>78</v>
      </c>
      <c r="C39" s="38" t="s">
        <v>77</v>
      </c>
      <c r="D39" s="39" t="s">
        <v>133</v>
      </c>
      <c r="E39" s="40">
        <f>'A.2.5. Conc. de Metales PM 10'!E39</f>
        <v>5.14</v>
      </c>
      <c r="F39" s="40">
        <f>'A.2.5. Conc. de Metales PM 10'!F39</f>
        <v>5.26</v>
      </c>
      <c r="G39" s="40">
        <f>'A.2.5. Conc. de Metales PM 10'!G39</f>
        <v>15.84</v>
      </c>
      <c r="H39" s="40">
        <f>'A.2.5. Conc. de Metales PM 10'!H39</f>
        <v>16.850000000000001</v>
      </c>
      <c r="I39" s="40">
        <f>'A.2.5. Conc. de Metales PM 10'!I39</f>
        <v>9.8800000000000008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</row>
    <row r="40" spans="1:20" x14ac:dyDescent="0.2">
      <c r="A40" s="20"/>
      <c r="B40" s="167" t="s">
        <v>116</v>
      </c>
      <c r="C40" s="38" t="s">
        <v>129</v>
      </c>
      <c r="D40" s="39" t="s">
        <v>133</v>
      </c>
      <c r="E40" s="40">
        <f>'A.2.5. Conc. de Metales PM 10'!E40</f>
        <v>1668.8</v>
      </c>
      <c r="F40" s="40">
        <f>'A.2.5. Conc. de Metales PM 10'!F40</f>
        <v>2718</v>
      </c>
      <c r="G40" s="40">
        <f>'A.2.5. Conc. de Metales PM 10'!G40</f>
        <v>3198.4</v>
      </c>
      <c r="H40" s="40">
        <f>'A.2.5. Conc. de Metales PM 10'!H40</f>
        <v>3059.3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</row>
    <row r="41" spans="1:20" x14ac:dyDescent="0.2">
      <c r="A41" s="20"/>
      <c r="B41" s="167" t="s">
        <v>117</v>
      </c>
      <c r="C41" s="38" t="s">
        <v>130</v>
      </c>
      <c r="D41" s="39" t="s">
        <v>133</v>
      </c>
      <c r="E41" s="40">
        <f>'A.2.5. Conc. de Metales PM 10'!E41</f>
        <v>6946.6</v>
      </c>
      <c r="F41" s="40">
        <f>'A.2.5. Conc. de Metales PM 10'!F41</f>
        <v>16020.1</v>
      </c>
      <c r="G41" s="40">
        <f>'A.2.5. Conc. de Metales PM 10'!G41</f>
        <v>10264</v>
      </c>
      <c r="H41" s="40">
        <f>'A.2.5. Conc. de Metales PM 10'!H41</f>
        <v>12093.8</v>
      </c>
      <c r="I41" s="40">
        <f>'A.2.5. Conc. de Metales PM 10'!I41</f>
        <v>13541.8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</row>
    <row r="42" spans="1:20" x14ac:dyDescent="0.2">
      <c r="A42" s="20"/>
      <c r="B42" s="167" t="s">
        <v>76</v>
      </c>
      <c r="C42" s="38" t="s">
        <v>75</v>
      </c>
      <c r="D42" s="39" t="s">
        <v>133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</row>
    <row r="43" spans="1:20" x14ac:dyDescent="0.2">
      <c r="A43" s="20"/>
      <c r="B43" s="167" t="s">
        <v>118</v>
      </c>
      <c r="C43" s="38" t="s">
        <v>131</v>
      </c>
      <c r="D43" s="39" t="s">
        <v>133</v>
      </c>
      <c r="E43" s="40">
        <f>'A.2.5. Conc. de Metales PM 10'!E43</f>
        <v>35.006</v>
      </c>
      <c r="F43" s="40">
        <f>'A.2.5. Conc. de Metales PM 10'!F43</f>
        <v>48.875</v>
      </c>
      <c r="G43" s="40">
        <f>'A.2.5. Conc. de Metales PM 10'!G43</f>
        <v>64.308000000000007</v>
      </c>
      <c r="H43" s="40">
        <f>'A.2.5. Conc. de Metales PM 10'!H43</f>
        <v>59.201999999999998</v>
      </c>
      <c r="I43" s="40">
        <f>'A.2.5. Conc. de Metales PM 10'!I43</f>
        <v>27.462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</row>
    <row r="44" spans="1:20" x14ac:dyDescent="0.2">
      <c r="A44" s="20"/>
      <c r="B44" s="167" t="s">
        <v>189</v>
      </c>
      <c r="C44" s="38" t="s">
        <v>190</v>
      </c>
      <c r="D44" s="39" t="s">
        <v>133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</row>
    <row r="45" spans="1:20" x14ac:dyDescent="0.2">
      <c r="A45" s="20"/>
      <c r="B45" s="167" t="s">
        <v>74</v>
      </c>
      <c r="C45" s="38" t="s">
        <v>73</v>
      </c>
      <c r="D45" s="39" t="s">
        <v>133</v>
      </c>
      <c r="E45" s="40">
        <f>'A.2.5. Conc. de Metales PM 10'!E45</f>
        <v>7.0039999999999996</v>
      </c>
      <c r="F45" s="40">
        <f>'A.2.5. Conc. de Metales PM 10'!F45</f>
        <v>14.916</v>
      </c>
      <c r="G45" s="40">
        <f>'A.2.5. Conc. de Metales PM 10'!G45</f>
        <v>13.237</v>
      </c>
      <c r="H45" s="40">
        <f>'A.2.5. Conc. de Metales PM 10'!H45</f>
        <v>12.846</v>
      </c>
      <c r="I45" s="40">
        <f>'A.2.5. Conc. de Metales PM 10'!I45</f>
        <v>15.284000000000001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</row>
    <row r="46" spans="1:20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172">
        <f>'A.2.5. Conc. de Metales PM 10'!E46</f>
        <v>260.57</v>
      </c>
      <c r="F46" s="172">
        <f>'A.2.5. Conc. de Metales PM 10'!F46</f>
        <v>324.88</v>
      </c>
      <c r="G46" s="172">
        <f>'A.2.5. Conc. de Metales PM 10'!G46</f>
        <v>330</v>
      </c>
      <c r="H46" s="172">
        <f>'A.2.5. Conc. de Metales PM 10'!H46</f>
        <v>406.85</v>
      </c>
      <c r="I46" s="172">
        <f>'A.2.5. Conc. de Metales PM 10'!I46</f>
        <v>240.37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146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Informes de Ensayo N.° MA2204432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2" t="s">
        <v>191</v>
      </c>
      <c r="C52" s="453"/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4"/>
      <c r="T52" s="197"/>
    </row>
    <row r="53" spans="1:30" s="16" customFormat="1" ht="12.6" customHeight="1" x14ac:dyDescent="0.2">
      <c r="A53" s="36"/>
      <c r="B53" s="437" t="s">
        <v>185</v>
      </c>
      <c r="C53" s="438"/>
      <c r="D53" s="436" t="s">
        <v>105</v>
      </c>
      <c r="E53" s="438" t="str">
        <f>E12</f>
        <v>Fecha</v>
      </c>
      <c r="F53" s="438"/>
      <c r="G53" s="438"/>
      <c r="H53" s="438"/>
      <c r="I53" s="438"/>
      <c r="J53" s="438"/>
      <c r="K53" s="438"/>
      <c r="L53" s="438"/>
      <c r="M53" s="438"/>
      <c r="N53" s="438"/>
      <c r="O53" s="438"/>
      <c r="P53" s="438"/>
      <c r="Q53" s="438"/>
      <c r="R53" s="438"/>
      <c r="S53" s="442"/>
      <c r="T53" s="198"/>
    </row>
    <row r="54" spans="1:30" ht="12.75" customHeight="1" x14ac:dyDescent="0.2">
      <c r="A54" s="20"/>
      <c r="B54" s="437"/>
      <c r="C54" s="438"/>
      <c r="D54" s="436"/>
      <c r="E54" s="37">
        <f>'A.2.4. Cálculo PM10 y VM'!$E17</f>
        <v>44586.590277777781</v>
      </c>
      <c r="F54" s="37">
        <f>'A.2.4. Cálculo PM10 y VM'!$E18</f>
        <v>44587.59375</v>
      </c>
      <c r="G54" s="37">
        <f>'A.2.4. Cálculo PM10 y VM'!$E19</f>
        <v>44588.569444444445</v>
      </c>
      <c r="H54" s="37">
        <f>'A.2.4. Cálculo PM10 y VM'!$E20</f>
        <v>44589.545138888891</v>
      </c>
      <c r="I54" s="37">
        <f>'A.2.4. Cálculo PM10 y VM'!$E21</f>
        <v>44590.527777777781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30" s="16" customFormat="1" ht="13.5" x14ac:dyDescent="0.2">
      <c r="A55" s="36"/>
      <c r="B55" s="435" t="s">
        <v>182</v>
      </c>
      <c r="C55" s="436"/>
      <c r="D55" s="436"/>
      <c r="E55" s="47">
        <f>'A.2.6. Cálculo Vol E'!M12</f>
        <v>1588.3307965534977</v>
      </c>
      <c r="F55" s="47">
        <f>'A.2.6. Cálculo Vol E'!M13</f>
        <v>1558.0282946767313</v>
      </c>
      <c r="G55" s="47">
        <f>'A.2.6. Cálculo Vol E'!M14</f>
        <v>1562.0445153586004</v>
      </c>
      <c r="H55" s="47">
        <f>'A.2.6. Cálculo Vol E'!M15</f>
        <v>1579.0635205865688</v>
      </c>
      <c r="I55" s="47">
        <f>'A.2.6. Cálculo Vol E'!M16</f>
        <v>1576.0566887430944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U55" s="224"/>
      <c r="V55" s="208" t="s">
        <v>217</v>
      </c>
      <c r="W55" s="208" t="s">
        <v>214</v>
      </c>
      <c r="X55" s="208" t="s">
        <v>215</v>
      </c>
      <c r="Y55" s="224"/>
      <c r="Z55" s="224"/>
      <c r="AA55" s="224"/>
      <c r="AB55" s="224"/>
      <c r="AC55" s="224"/>
    </row>
    <row r="56" spans="1:30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>IF(ISNUMBER(FIND("&lt;",E14)),"&lt; L.C.",PRODUCT(E14,1/E$55))</f>
        <v>0.86793884686449019</v>
      </c>
      <c r="F56" s="48">
        <f>IF(ISNUMBER(FIND("&lt;",F14)),"&lt; L.C.",PRODUCT(F14,1/F$55))</f>
        <v>1.3055584464992311</v>
      </c>
      <c r="G56" s="48">
        <f>IF(ISNUMBER(FIND("&lt;",G14)),"&lt; L.C.",PRODUCT(G14,1/G$55))</f>
        <v>1.6545687236107169</v>
      </c>
      <c r="H56" s="48">
        <f>IF(ISNUMBER(FIND("&lt;",H14)),"&lt; L.C.",PRODUCT(H14,1/H$55))</f>
        <v>1.5751671592514886</v>
      </c>
      <c r="I56" s="48">
        <f>IF(ISNUMBER(FIND("&lt;",I14)),"&lt; L.C.",PRODUCT(I14,1/I$55))</f>
        <v>0.67984737329118794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5" t="e">
        <f t="shared" si="0"/>
        <v>#REF!</v>
      </c>
      <c r="T56" s="197"/>
      <c r="U56" s="14" t="s">
        <v>132</v>
      </c>
      <c r="V56" s="225">
        <f>MAX(E56:I56)</f>
        <v>1.6545687236107169</v>
      </c>
      <c r="W56" s="14" t="str">
        <f>IF(V56&gt;U56,"Supera","No Supera")</f>
        <v>No Supera</v>
      </c>
      <c r="X56" s="220"/>
      <c r="Y56" s="220"/>
      <c r="Z56" s="220"/>
      <c r="AA56" s="220"/>
      <c r="AB56" s="220"/>
      <c r="AC56" s="220"/>
    </row>
    <row r="57" spans="1:30" ht="13.5" x14ac:dyDescent="0.2">
      <c r="A57" s="20"/>
      <c r="B57" s="167" t="s">
        <v>80</v>
      </c>
      <c r="C57" s="38" t="s">
        <v>79</v>
      </c>
      <c r="D57" s="39" t="s">
        <v>136</v>
      </c>
      <c r="E57" s="48">
        <f t="shared" ref="E57:I57" si="1">IF(ISNUMBER(FIND("&lt;",E15)),"&lt; L.C.",PRODUCT(E15,1/E$55))</f>
        <v>1.0967488660296378E-3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U57" s="14">
        <v>25</v>
      </c>
      <c r="V57" s="225">
        <f t="shared" ref="V57:V88" si="3">MAX(E57:I57)</f>
        <v>1.0967488660296378E-3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6">
        <f t="shared" ref="Y57:AC62" si="5">E57/$U57</f>
        <v>4.3869954641185509E-5</v>
      </c>
      <c r="Z57" s="226" t="e">
        <f t="shared" si="5"/>
        <v>#VALUE!</v>
      </c>
      <c r="AA57" s="226" t="e">
        <f t="shared" si="5"/>
        <v>#VALUE!</v>
      </c>
      <c r="AB57" s="226" t="e">
        <f t="shared" si="5"/>
        <v>#VALUE!</v>
      </c>
      <c r="AC57" s="226" t="e">
        <f t="shared" si="5"/>
        <v>#VALUE!</v>
      </c>
    </row>
    <row r="58" spans="1:30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ref="E58:I58" si="6">IF(ISNUMBER(FIND("&lt;",E16)),"&lt; L.C.",PRODUCT(E16,1/E$55))</f>
        <v>1.5711462658880373E-2</v>
      </c>
      <c r="F58" s="48">
        <f t="shared" si="6"/>
        <v>1.4998443917765E-2</v>
      </c>
      <c r="G58" s="48">
        <f t="shared" si="6"/>
        <v>2.0628733485615506E-2</v>
      </c>
      <c r="H58" s="48">
        <f t="shared" si="6"/>
        <v>1.2337059115116197E-2</v>
      </c>
      <c r="I58" s="48">
        <f t="shared" si="6"/>
        <v>1.0448862732934584E-2</v>
      </c>
      <c r="J58" s="48" t="e">
        <f t="shared" ref="J58:S58" si="7">IF(ISNUMBER(FIND("&lt;",J16)),"N.D.",PRODUCT(J16,1/J$55))</f>
        <v>#REF!</v>
      </c>
      <c r="K58" s="48" t="e">
        <f t="shared" si="7"/>
        <v>#REF!</v>
      </c>
      <c r="L58" s="48" t="e">
        <f t="shared" si="7"/>
        <v>#REF!</v>
      </c>
      <c r="M58" s="48" t="e">
        <f t="shared" si="7"/>
        <v>#REF!</v>
      </c>
      <c r="N58" s="48" t="e">
        <f t="shared" si="7"/>
        <v>#REF!</v>
      </c>
      <c r="O58" s="48" t="e">
        <f t="shared" si="7"/>
        <v>#REF!</v>
      </c>
      <c r="P58" s="48" t="e">
        <f t="shared" si="7"/>
        <v>#REF!</v>
      </c>
      <c r="Q58" s="48" t="e">
        <f t="shared" si="7"/>
        <v>#REF!</v>
      </c>
      <c r="R58" s="48" t="e">
        <f t="shared" si="7"/>
        <v>#REF!</v>
      </c>
      <c r="S58" s="175" t="e">
        <f t="shared" si="7"/>
        <v>#REF!</v>
      </c>
      <c r="T58" s="197"/>
      <c r="U58" s="14">
        <v>0.3</v>
      </c>
      <c r="V58" s="225">
        <f t="shared" si="3"/>
        <v>2.0628733485615506E-2</v>
      </c>
      <c r="W58" s="14" t="str">
        <f t="shared" si="4"/>
        <v>No Supera</v>
      </c>
      <c r="X58" s="14">
        <f>COUNTIF(E58:I58,"&gt;0,3")</f>
        <v>0</v>
      </c>
      <c r="Y58" s="226">
        <f t="shared" si="5"/>
        <v>5.2371542196267912E-2</v>
      </c>
      <c r="Z58" s="226">
        <f t="shared" si="5"/>
        <v>4.9994813059216665E-2</v>
      </c>
      <c r="AA58" s="226">
        <f t="shared" si="5"/>
        <v>6.8762444952051693E-2</v>
      </c>
      <c r="AB58" s="226">
        <f t="shared" si="5"/>
        <v>4.1123530383720658E-2</v>
      </c>
      <c r="AC58" s="226">
        <f t="shared" si="5"/>
        <v>3.4829542443115286E-2</v>
      </c>
    </row>
    <row r="59" spans="1:30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ref="E59:I59" si="8">IF(ISNUMBER(FIND("&lt;",E17)),"&lt; L.C.",PRODUCT(E17,1/E$55))</f>
        <v>2.0272855043716613E-2</v>
      </c>
      <c r="F59" s="48">
        <f t="shared" si="8"/>
        <v>3.1325490151080049E-2</v>
      </c>
      <c r="G59" s="48">
        <f t="shared" si="8"/>
        <v>2.9949210499458912E-2</v>
      </c>
      <c r="H59" s="48">
        <f t="shared" si="8"/>
        <v>3.1709300700835844E-2</v>
      </c>
      <c r="I59" s="48">
        <f t="shared" si="8"/>
        <v>1.8533597305624195E-2</v>
      </c>
      <c r="J59" s="48" t="e">
        <f t="shared" ref="J59:S59" si="9">IF(ISNUMBER(FIND("&lt;",J17)),"N.D.",PRODUCT(J17,1/J$55))</f>
        <v>#REF!</v>
      </c>
      <c r="K59" s="48" t="e">
        <f t="shared" si="9"/>
        <v>#REF!</v>
      </c>
      <c r="L59" s="48" t="e">
        <f t="shared" si="9"/>
        <v>#REF!</v>
      </c>
      <c r="M59" s="48" t="e">
        <f t="shared" si="9"/>
        <v>#REF!</v>
      </c>
      <c r="N59" s="48" t="e">
        <f t="shared" si="9"/>
        <v>#REF!</v>
      </c>
      <c r="O59" s="48" t="e">
        <f t="shared" si="9"/>
        <v>#REF!</v>
      </c>
      <c r="P59" s="48" t="e">
        <f t="shared" si="9"/>
        <v>#REF!</v>
      </c>
      <c r="Q59" s="48" t="e">
        <f t="shared" si="9"/>
        <v>#REF!</v>
      </c>
      <c r="R59" s="48" t="e">
        <f t="shared" si="9"/>
        <v>#REF!</v>
      </c>
      <c r="S59" s="175" t="e">
        <f t="shared" si="9"/>
        <v>#REF!</v>
      </c>
      <c r="T59" s="197"/>
      <c r="U59" s="14" t="s">
        <v>132</v>
      </c>
      <c r="V59" s="225">
        <f t="shared" si="3"/>
        <v>3.1709300700835844E-2</v>
      </c>
      <c r="W59" s="14" t="str">
        <f t="shared" si="4"/>
        <v>No Supera</v>
      </c>
      <c r="X59" s="14"/>
      <c r="Y59" s="226"/>
      <c r="Z59" s="226"/>
      <c r="AA59" s="226"/>
      <c r="AB59" s="226"/>
      <c r="AC59" s="226"/>
    </row>
    <row r="60" spans="1:30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ref="E60:I60" si="10">IF(ISNUMBER(FIND("&lt;",E18)),"&lt; L.C.",PRODUCT(E18,1/E$55))</f>
        <v>&lt; L.C.</v>
      </c>
      <c r="F60" s="48" t="str">
        <f t="shared" si="10"/>
        <v>&lt; L.C.</v>
      </c>
      <c r="G60" s="48" t="str">
        <f t="shared" si="10"/>
        <v>&lt; L.C.</v>
      </c>
      <c r="H60" s="48" t="str">
        <f t="shared" si="10"/>
        <v>&lt; L.C.</v>
      </c>
      <c r="I60" s="48" t="str">
        <f t="shared" si="10"/>
        <v>&lt; L.C.</v>
      </c>
      <c r="J60" s="48" t="e">
        <f t="shared" ref="J60:S60" si="11">IF(ISNUMBER(FIND("&lt;",J18)),"N.D.",PRODUCT(J18,1/J$55))</f>
        <v>#REF!</v>
      </c>
      <c r="K60" s="48" t="e">
        <f t="shared" si="11"/>
        <v>#REF!</v>
      </c>
      <c r="L60" s="48" t="e">
        <f t="shared" si="11"/>
        <v>#REF!</v>
      </c>
      <c r="M60" s="48" t="e">
        <f t="shared" si="11"/>
        <v>#REF!</v>
      </c>
      <c r="N60" s="48" t="e">
        <f t="shared" si="11"/>
        <v>#REF!</v>
      </c>
      <c r="O60" s="48" t="e">
        <f t="shared" si="11"/>
        <v>#REF!</v>
      </c>
      <c r="P60" s="48" t="e">
        <f t="shared" si="11"/>
        <v>#REF!</v>
      </c>
      <c r="Q60" s="48" t="e">
        <f t="shared" si="11"/>
        <v>#REF!</v>
      </c>
      <c r="R60" s="48" t="e">
        <f t="shared" si="11"/>
        <v>#REF!</v>
      </c>
      <c r="S60" s="175" t="e">
        <f t="shared" si="11"/>
        <v>#REF!</v>
      </c>
      <c r="T60" s="197"/>
      <c r="U60" s="14">
        <v>0.01</v>
      </c>
      <c r="V60" s="225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6" t="e">
        <f t="shared" si="5"/>
        <v>#VALUE!</v>
      </c>
      <c r="Z60" s="226" t="e">
        <f t="shared" si="5"/>
        <v>#VALUE!</v>
      </c>
      <c r="AA60" s="226" t="e">
        <f t="shared" si="5"/>
        <v>#VALUE!</v>
      </c>
      <c r="AB60" s="226" t="e">
        <f t="shared" si="5"/>
        <v>#VALUE!</v>
      </c>
      <c r="AC60" s="226" t="e">
        <f t="shared" si="5"/>
        <v>#VALUE!</v>
      </c>
    </row>
    <row r="61" spans="1:30" ht="13.5" x14ac:dyDescent="0.2">
      <c r="A61" s="20"/>
      <c r="B61" s="167" t="s">
        <v>107</v>
      </c>
      <c r="C61" s="38" t="s">
        <v>119</v>
      </c>
      <c r="D61" s="39" t="s">
        <v>136</v>
      </c>
      <c r="E61" s="301">
        <f>'A.2.5. Conc. de Metales PM 10'!E61</f>
        <v>3.8620495404254555E-3</v>
      </c>
      <c r="F61" s="301">
        <f>'A.2.5. Conc. de Metales PM 10'!F61</f>
        <v>1.594733658305996E-3</v>
      </c>
      <c r="G61" s="40">
        <f>'A.2.5. Conc. de Metales PM 10'!G61</f>
        <v>3.3053839619450469E-3</v>
      </c>
      <c r="H61" s="40">
        <f>'A.2.5. Conc. de Metales PM 10'!H61</f>
        <v>1.45286130736695E-3</v>
      </c>
      <c r="I61" s="40">
        <f>'A.2.5. Conc. de Metales PM 10'!I61</f>
        <v>1.4032689353279401E-3</v>
      </c>
      <c r="J61" s="48" t="e">
        <f t="shared" ref="J61:S61" si="12">IF(ISNUMBER(FIND("&lt;",J19)),"N.D.",PRODUCT(J19,1/J$55))</f>
        <v>#REF!</v>
      </c>
      <c r="K61" s="48" t="e">
        <f t="shared" si="12"/>
        <v>#REF!</v>
      </c>
      <c r="L61" s="48" t="e">
        <f t="shared" si="12"/>
        <v>#REF!</v>
      </c>
      <c r="M61" s="48" t="e">
        <f t="shared" si="12"/>
        <v>#REF!</v>
      </c>
      <c r="N61" s="48" t="e">
        <f t="shared" si="12"/>
        <v>#REF!</v>
      </c>
      <c r="O61" s="48" t="e">
        <f t="shared" si="12"/>
        <v>#REF!</v>
      </c>
      <c r="P61" s="48" t="e">
        <f t="shared" si="12"/>
        <v>#REF!</v>
      </c>
      <c r="Q61" s="48" t="e">
        <f t="shared" si="12"/>
        <v>#REF!</v>
      </c>
      <c r="R61" s="48" t="e">
        <f t="shared" si="12"/>
        <v>#REF!</v>
      </c>
      <c r="S61" s="175" t="e">
        <f t="shared" si="12"/>
        <v>#REF!</v>
      </c>
      <c r="T61" s="197"/>
      <c r="U61" s="14" t="s">
        <v>132</v>
      </c>
      <c r="V61" s="225">
        <f t="shared" si="3"/>
        <v>3.8620495404254555E-3</v>
      </c>
      <c r="W61" s="14" t="str">
        <f t="shared" si="4"/>
        <v>No Supera</v>
      </c>
      <c r="X61" s="14"/>
      <c r="Y61" s="226"/>
      <c r="Z61" s="226"/>
      <c r="AA61" s="226"/>
      <c r="AB61" s="226"/>
      <c r="AC61" s="226"/>
    </row>
    <row r="62" spans="1:30" ht="13.5" x14ac:dyDescent="0.2">
      <c r="A62" s="20"/>
      <c r="B62" s="167" t="s">
        <v>108</v>
      </c>
      <c r="C62" s="38" t="s">
        <v>120</v>
      </c>
      <c r="D62" s="39" t="s">
        <v>136</v>
      </c>
      <c r="E62" s="48" t="str">
        <f t="shared" ref="E62:I62" si="13">IF(ISNUMBER(FIND("&lt;",E20)),"&lt; L.C.",PRODUCT(E20,1/E$55))</f>
        <v>&lt; L.C.</v>
      </c>
      <c r="F62" s="48">
        <f t="shared" si="13"/>
        <v>1.4762247950556103E-3</v>
      </c>
      <c r="G62" s="48">
        <f t="shared" si="13"/>
        <v>1.0748733365095874E-3</v>
      </c>
      <c r="H62" s="48">
        <f t="shared" si="13"/>
        <v>3.8016203412577654E-3</v>
      </c>
      <c r="I62" s="48" t="str">
        <f t="shared" si="13"/>
        <v>&lt; L.C.</v>
      </c>
      <c r="J62" s="48" t="e">
        <f t="shared" ref="J62:S62" si="14">IF(ISNUMBER(FIND("&lt;",J20)),"N.D.",PRODUCT(J20,1/J$55))</f>
        <v>#REF!</v>
      </c>
      <c r="K62" s="48" t="e">
        <f t="shared" si="14"/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5" t="e">
        <f t="shared" si="14"/>
        <v>#REF!</v>
      </c>
      <c r="T62" s="197"/>
      <c r="U62" s="14">
        <v>120</v>
      </c>
      <c r="V62" s="225">
        <f t="shared" si="3"/>
        <v>3.8016203412577654E-3</v>
      </c>
      <c r="W62" s="14" t="str">
        <f t="shared" si="4"/>
        <v>No Supera</v>
      </c>
      <c r="X62" s="14">
        <f>COUNTIF(E62:I62,"&gt;120")</f>
        <v>0</v>
      </c>
      <c r="Y62" s="226" t="e">
        <f>E62/$U62</f>
        <v>#VALUE!</v>
      </c>
      <c r="Z62" s="226">
        <f t="shared" si="5"/>
        <v>1.2301873292130086E-5</v>
      </c>
      <c r="AA62" s="226">
        <f t="shared" si="5"/>
        <v>8.9572778042465621E-6</v>
      </c>
      <c r="AB62" s="226">
        <f t="shared" si="5"/>
        <v>3.1680169510481377E-5</v>
      </c>
      <c r="AC62" s="226" t="e">
        <f t="shared" si="5"/>
        <v>#VALUE!</v>
      </c>
    </row>
    <row r="63" spans="1:30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ref="E63:I63" si="15">IF(ISNUMBER(FIND("&lt;",E21)),"&lt; L.C.",PRODUCT(E21,1/E$55))</f>
        <v>2.3748201622639459E-3</v>
      </c>
      <c r="F63" s="48">
        <f t="shared" si="15"/>
        <v>2.9524495901112205E-3</v>
      </c>
      <c r="G63" s="48">
        <f t="shared" si="15"/>
        <v>3.3129657632144814E-3</v>
      </c>
      <c r="H63" s="48">
        <f t="shared" si="15"/>
        <v>2.9859470113327274E-3</v>
      </c>
      <c r="I63" s="48">
        <f t="shared" si="15"/>
        <v>2.4079083113606233E-3</v>
      </c>
      <c r="J63" s="48" t="e">
        <f t="shared" ref="J63:S63" si="16">IF(ISNUMBER(FIND("&lt;",J21)),"N.D.",PRODUCT(J21,1/J$55))</f>
        <v>#REF!</v>
      </c>
      <c r="K63" s="48" t="e">
        <f t="shared" si="16"/>
        <v>#REF!</v>
      </c>
      <c r="L63" s="48" t="e">
        <f t="shared" si="16"/>
        <v>#REF!</v>
      </c>
      <c r="M63" s="48" t="e">
        <f t="shared" si="16"/>
        <v>#REF!</v>
      </c>
      <c r="N63" s="48" t="e">
        <f t="shared" si="16"/>
        <v>#REF!</v>
      </c>
      <c r="O63" s="48" t="e">
        <f t="shared" si="16"/>
        <v>#REF!</v>
      </c>
      <c r="P63" s="48" t="e">
        <f t="shared" si="16"/>
        <v>#REF!</v>
      </c>
      <c r="Q63" s="48" t="e">
        <f t="shared" si="16"/>
        <v>#REF!</v>
      </c>
      <c r="R63" s="48" t="e">
        <f t="shared" si="16"/>
        <v>#REF!</v>
      </c>
      <c r="S63" s="175" t="e">
        <f t="shared" si="16"/>
        <v>#REF!</v>
      </c>
      <c r="T63" s="197"/>
      <c r="U63" s="14">
        <v>2.5000000000000001E-2</v>
      </c>
      <c r="V63" s="225">
        <f t="shared" si="3"/>
        <v>3.3129657632144814E-3</v>
      </c>
      <c r="W63" s="14" t="str">
        <f t="shared" si="4"/>
        <v>No Supera</v>
      </c>
      <c r="X63" s="14">
        <f>COUNTIF(E63:I63,"&gt;0,025")</f>
        <v>0</v>
      </c>
      <c r="Y63" s="226">
        <f>E63/$U63</f>
        <v>9.499280649055783E-2</v>
      </c>
      <c r="Z63" s="226">
        <f>F63/$U63</f>
        <v>0.11809798360444881</v>
      </c>
      <c r="AA63" s="226">
        <f>G63/$U63</f>
        <v>0.13251863052857923</v>
      </c>
      <c r="AB63" s="226">
        <f>H63/$U63</f>
        <v>0.11943788045330909</v>
      </c>
      <c r="AC63" s="226">
        <f>I63/$U63</f>
        <v>9.6316332454424933E-2</v>
      </c>
      <c r="AD63" s="227">
        <f>MAX(Y63:AC63)</f>
        <v>0.13251863052857923</v>
      </c>
    </row>
    <row r="64" spans="1:30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ref="E64:I64" si="17">IF(ISNUMBER(FIND("&lt;",E22)),"&lt; L.C.",PRODUCT(E22,1/E$55))</f>
        <v>3.0580153772371959</v>
      </c>
      <c r="F64" s="48">
        <f t="shared" si="17"/>
        <v>4.4553497672134856</v>
      </c>
      <c r="G64" s="48">
        <f t="shared" si="17"/>
        <v>5.6389769391289475</v>
      </c>
      <c r="H64" s="48">
        <f t="shared" si="17"/>
        <v>5.1700143113732571</v>
      </c>
      <c r="I64" s="48">
        <f t="shared" si="17"/>
        <v>2.5834229371832551</v>
      </c>
      <c r="J64" s="48" t="e">
        <f t="shared" ref="J64:S64" si="18">IF(ISNUMBER(FIND("&lt;",J22)),"N.D.",PRODUCT(J22,1/J$55))</f>
        <v>#REF!</v>
      </c>
      <c r="K64" s="48" t="e">
        <f t="shared" si="18"/>
        <v>#REF!</v>
      </c>
      <c r="L64" s="48" t="e">
        <f t="shared" si="18"/>
        <v>#REF!</v>
      </c>
      <c r="M64" s="48" t="e">
        <f t="shared" si="18"/>
        <v>#REF!</v>
      </c>
      <c r="N64" s="48" t="e">
        <f t="shared" si="18"/>
        <v>#REF!</v>
      </c>
      <c r="O64" s="48" t="e">
        <f t="shared" si="18"/>
        <v>#REF!</v>
      </c>
      <c r="P64" s="48" t="e">
        <f t="shared" si="18"/>
        <v>#REF!</v>
      </c>
      <c r="Q64" s="48" t="e">
        <f t="shared" si="18"/>
        <v>#REF!</v>
      </c>
      <c r="R64" s="48" t="e">
        <f t="shared" si="18"/>
        <v>#REF!</v>
      </c>
      <c r="S64" s="175" t="e">
        <f t="shared" si="18"/>
        <v>#REF!</v>
      </c>
      <c r="T64" s="197"/>
      <c r="U64" s="14" t="s">
        <v>132</v>
      </c>
      <c r="V64" s="225">
        <f t="shared" si="3"/>
        <v>5.6389769391289475</v>
      </c>
      <c r="W64" s="14" t="str">
        <f t="shared" si="4"/>
        <v>No Supera</v>
      </c>
      <c r="X64" s="14"/>
      <c r="Y64" s="226" t="e">
        <f t="shared" ref="Y64:AC71" si="19">E64/$U64</f>
        <v>#VALUE!</v>
      </c>
      <c r="Z64" s="226" t="e">
        <f t="shared" si="19"/>
        <v>#VALUE!</v>
      </c>
      <c r="AA64" s="226" t="e">
        <f t="shared" si="19"/>
        <v>#VALUE!</v>
      </c>
      <c r="AB64" s="226" t="e">
        <f t="shared" si="19"/>
        <v>#VALUE!</v>
      </c>
      <c r="AC64" s="226" t="e">
        <f t="shared" si="19"/>
        <v>#VALUE!</v>
      </c>
      <c r="AD64" s="228"/>
    </row>
    <row r="65" spans="1:30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ref="E65:I65" si="20">IF(ISNUMBER(FIND("&lt;",E23)),"&lt; L.C.",PRODUCT(E23,1/E$55))</f>
        <v>8.4743052449821616E-4</v>
      </c>
      <c r="F65" s="48">
        <f t="shared" si="20"/>
        <v>1.4691645895140402E-3</v>
      </c>
      <c r="G65" s="48">
        <f t="shared" si="20"/>
        <v>1.6715272671986496E-3</v>
      </c>
      <c r="H65" s="48">
        <f t="shared" si="20"/>
        <v>1.7554708622299724E-3</v>
      </c>
      <c r="I65" s="48">
        <f t="shared" si="20"/>
        <v>8.2484342681655087E-4</v>
      </c>
      <c r="J65" s="48" t="e">
        <f t="shared" ref="J65:S65" si="21">IF(ISNUMBER(FIND("&lt;",J23)),"N.D.",PRODUCT(J23,1/J$55))</f>
        <v>#REF!</v>
      </c>
      <c r="K65" s="48" t="e">
        <f t="shared" si="21"/>
        <v>#REF!</v>
      </c>
      <c r="L65" s="48" t="e">
        <f t="shared" si="21"/>
        <v>#REF!</v>
      </c>
      <c r="M65" s="48" t="e">
        <f t="shared" si="21"/>
        <v>#REF!</v>
      </c>
      <c r="N65" s="48" t="e">
        <f t="shared" si="21"/>
        <v>#REF!</v>
      </c>
      <c r="O65" s="48" t="e">
        <f t="shared" si="21"/>
        <v>#REF!</v>
      </c>
      <c r="P65" s="48" t="e">
        <f t="shared" si="21"/>
        <v>#REF!</v>
      </c>
      <c r="Q65" s="48" t="e">
        <f t="shared" si="21"/>
        <v>#REF!</v>
      </c>
      <c r="R65" s="48" t="e">
        <f t="shared" si="21"/>
        <v>#REF!</v>
      </c>
      <c r="S65" s="175" t="e">
        <f t="shared" si="21"/>
        <v>#REF!</v>
      </c>
      <c r="T65" s="197"/>
      <c r="U65" s="14">
        <v>0.1</v>
      </c>
      <c r="V65" s="225">
        <f t="shared" si="3"/>
        <v>1.7554708622299724E-3</v>
      </c>
      <c r="W65" s="14" t="str">
        <f t="shared" si="4"/>
        <v>No Supera</v>
      </c>
      <c r="X65" s="14">
        <f>COUNTIF(E65:I65,"&gt;0,1")</f>
        <v>0</v>
      </c>
      <c r="Y65" s="226">
        <f t="shared" si="19"/>
        <v>8.474305244982161E-3</v>
      </c>
      <c r="Z65" s="226">
        <f t="shared" si="19"/>
        <v>1.4691645895140402E-2</v>
      </c>
      <c r="AA65" s="226">
        <f t="shared" si="19"/>
        <v>1.6715272671986494E-2</v>
      </c>
      <c r="AB65" s="226">
        <f t="shared" si="19"/>
        <v>1.7554708622299724E-2</v>
      </c>
      <c r="AC65" s="226">
        <f t="shared" si="19"/>
        <v>8.2484342681655078E-3</v>
      </c>
      <c r="AD65" s="228"/>
    </row>
    <row r="66" spans="1:30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ref="E66:I66" si="22">IF(ISNUMBER(FIND("&lt;",E24)),"&lt; L.C.",PRODUCT(E24,1/E$55))</f>
        <v>0.36297098894700042</v>
      </c>
      <c r="F66" s="48">
        <f t="shared" si="22"/>
        <v>0.2984926535602444</v>
      </c>
      <c r="G66" s="48">
        <f t="shared" si="22"/>
        <v>0.31060894566670882</v>
      </c>
      <c r="H66" s="48">
        <f t="shared" si="22"/>
        <v>0.30204674719027697</v>
      </c>
      <c r="I66" s="48">
        <f t="shared" si="22"/>
        <v>0.2630311479028114</v>
      </c>
      <c r="J66" s="48" t="e">
        <f t="shared" ref="J66:S66" si="23">IF(ISNUMBER(FIND("&lt;",J24)),"N.D.",PRODUCT(J24,1/J$55))</f>
        <v>#REF!</v>
      </c>
      <c r="K66" s="48" t="e">
        <f t="shared" si="23"/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5" t="e">
        <f t="shared" si="23"/>
        <v>#REF!</v>
      </c>
      <c r="T66" s="197"/>
      <c r="U66" s="14">
        <v>50</v>
      </c>
      <c r="V66" s="225">
        <f t="shared" si="3"/>
        <v>0.36297098894700042</v>
      </c>
      <c r="W66" s="14" t="str">
        <f t="shared" si="4"/>
        <v>No Supera</v>
      </c>
      <c r="X66" s="14">
        <f>COUNTIF(E66:I66,"&gt;50")</f>
        <v>0</v>
      </c>
      <c r="Y66" s="226">
        <f t="shared" si="19"/>
        <v>7.2594197789400084E-3</v>
      </c>
      <c r="Z66" s="226">
        <f t="shared" si="19"/>
        <v>5.9698530712048881E-3</v>
      </c>
      <c r="AA66" s="226">
        <f t="shared" si="19"/>
        <v>6.2121789133341761E-3</v>
      </c>
      <c r="AB66" s="226">
        <f t="shared" si="19"/>
        <v>6.0409349438055393E-3</v>
      </c>
      <c r="AC66" s="226">
        <f t="shared" si="19"/>
        <v>5.2606229580562276E-3</v>
      </c>
      <c r="AD66" s="228"/>
    </row>
    <row r="67" spans="1:30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ref="E67:I67" si="24">IF(ISNUMBER(FIND("&lt;",E25)),"&lt; L.C.",PRODUCT(E25,1/E$55))</f>
        <v>6.3066207755561893E-3</v>
      </c>
      <c r="F67" s="48">
        <f t="shared" si="24"/>
        <v>2.3804445738705427E-2</v>
      </c>
      <c r="G67" s="48">
        <f t="shared" si="24"/>
        <v>1.1095074327008731E-2</v>
      </c>
      <c r="H67" s="48">
        <f t="shared" si="24"/>
        <v>2.913878979542767E-2</v>
      </c>
      <c r="I67" s="48">
        <f t="shared" si="24"/>
        <v>2.0360942743494707E-3</v>
      </c>
      <c r="J67" s="48" t="e">
        <f t="shared" ref="J67:S67" si="25">IF(ISNUMBER(FIND("&lt;",J25)),"N.D.",PRODUCT(J25,1/J$55))</f>
        <v>#REF!</v>
      </c>
      <c r="K67" s="48" t="e">
        <f t="shared" si="25"/>
        <v>#REF!</v>
      </c>
      <c r="L67" s="48" t="e">
        <f t="shared" si="25"/>
        <v>#REF!</v>
      </c>
      <c r="M67" s="48" t="e">
        <f t="shared" si="25"/>
        <v>#REF!</v>
      </c>
      <c r="N67" s="48" t="e">
        <f t="shared" si="25"/>
        <v>#REF!</v>
      </c>
      <c r="O67" s="48" t="e">
        <f t="shared" si="25"/>
        <v>#REF!</v>
      </c>
      <c r="P67" s="48" t="e">
        <f t="shared" si="25"/>
        <v>#REF!</v>
      </c>
      <c r="Q67" s="48" t="e">
        <f t="shared" si="25"/>
        <v>#REF!</v>
      </c>
      <c r="R67" s="48" t="e">
        <f t="shared" si="25"/>
        <v>#REF!</v>
      </c>
      <c r="S67" s="175" t="e">
        <f t="shared" si="25"/>
        <v>#REF!</v>
      </c>
      <c r="T67" s="197"/>
      <c r="U67" s="14">
        <v>0.5</v>
      </c>
      <c r="V67" s="225">
        <f t="shared" si="3"/>
        <v>2.913878979542767E-2</v>
      </c>
      <c r="W67" s="14" t="str">
        <f t="shared" si="4"/>
        <v>No Supera</v>
      </c>
      <c r="X67" s="14">
        <f>COUNTIF(E67:I67,"&gt;0,5")</f>
        <v>0</v>
      </c>
      <c r="Y67" s="226">
        <f t="shared" si="19"/>
        <v>1.2613241551112379E-2</v>
      </c>
      <c r="Z67" s="226">
        <f t="shared" si="19"/>
        <v>4.7608891477410854E-2</v>
      </c>
      <c r="AA67" s="226">
        <f t="shared" si="19"/>
        <v>2.2190148654017462E-2</v>
      </c>
      <c r="AB67" s="226">
        <f t="shared" si="19"/>
        <v>5.827757959085534E-2</v>
      </c>
      <c r="AC67" s="226">
        <f t="shared" si="19"/>
        <v>4.0721885486989413E-3</v>
      </c>
      <c r="AD67" s="228"/>
    </row>
    <row r="68" spans="1:30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ref="E68:I68" si="26">IF(ISNUMBER(FIND("&lt;",E26)),"&lt; L.C.",PRODUCT(E26,1/E$55))</f>
        <v>9.767486743733525E-3</v>
      </c>
      <c r="F68" s="48">
        <f t="shared" si="26"/>
        <v>7.0050075709725788E-3</v>
      </c>
      <c r="G68" s="48">
        <f t="shared" si="26"/>
        <v>6.7808566886894276E-3</v>
      </c>
      <c r="H68" s="48">
        <f t="shared" si="26"/>
        <v>9.7374170193535569E-3</v>
      </c>
      <c r="I68" s="48">
        <f t="shared" si="26"/>
        <v>6.2681755488620816E-3</v>
      </c>
      <c r="J68" s="48" t="e">
        <f t="shared" ref="J68:S68" si="27">IF(ISNUMBER(FIND("&lt;",J26)),"N.D.",PRODUCT(J26,1/J$55))</f>
        <v>#REF!</v>
      </c>
      <c r="K68" s="48" t="e">
        <f t="shared" si="27"/>
        <v>#REF!</v>
      </c>
      <c r="L68" s="48" t="e">
        <f t="shared" si="27"/>
        <v>#REF!</v>
      </c>
      <c r="M68" s="48" t="e">
        <f t="shared" si="27"/>
        <v>#REF!</v>
      </c>
      <c r="N68" s="48" t="e">
        <f t="shared" si="27"/>
        <v>#REF!</v>
      </c>
      <c r="O68" s="48" t="e">
        <f t="shared" si="27"/>
        <v>#REF!</v>
      </c>
      <c r="P68" s="48" t="e">
        <f t="shared" si="27"/>
        <v>#REF!</v>
      </c>
      <c r="Q68" s="48" t="e">
        <f t="shared" si="27"/>
        <v>#REF!</v>
      </c>
      <c r="R68" s="48" t="e">
        <f t="shared" si="27"/>
        <v>#REF!</v>
      </c>
      <c r="S68" s="175" t="e">
        <f t="shared" si="27"/>
        <v>#REF!</v>
      </c>
      <c r="T68" s="197"/>
      <c r="U68" s="14">
        <v>10</v>
      </c>
      <c r="V68" s="225">
        <f t="shared" si="3"/>
        <v>9.767486743733525E-3</v>
      </c>
      <c r="W68" s="14" t="str">
        <f t="shared" si="4"/>
        <v>No Supera</v>
      </c>
      <c r="X68" s="14">
        <f>COUNTIF(E68:I68,"&gt;10")</f>
        <v>0</v>
      </c>
      <c r="Y68" s="226">
        <f t="shared" si="19"/>
        <v>9.7674867437335246E-4</v>
      </c>
      <c r="Z68" s="226">
        <f t="shared" si="19"/>
        <v>7.0050075709725788E-4</v>
      </c>
      <c r="AA68" s="226">
        <f t="shared" si="19"/>
        <v>6.780856688689428E-4</v>
      </c>
      <c r="AB68" s="226">
        <f t="shared" si="19"/>
        <v>9.7374170193535573E-4</v>
      </c>
      <c r="AC68" s="226">
        <f t="shared" si="19"/>
        <v>6.2681755488620816E-4</v>
      </c>
      <c r="AD68" s="229"/>
    </row>
    <row r="69" spans="1:30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ref="E69:I69" si="28">IF(ISNUMBER(FIND("&lt;",E27)),"&lt; L.C.",PRODUCT(E27,1/E$55))</f>
        <v>1.6486490129651032E-2</v>
      </c>
      <c r="F69" s="48">
        <f t="shared" si="28"/>
        <v>2.6535461609558306E-2</v>
      </c>
      <c r="G69" s="48">
        <f t="shared" si="28"/>
        <v>3.0339724338214632E-2</v>
      </c>
      <c r="H69" s="48">
        <f t="shared" si="28"/>
        <v>2.7638533492172691E-2</v>
      </c>
      <c r="I69" s="48">
        <f t="shared" si="28"/>
        <v>1.6877565502554041E-2</v>
      </c>
      <c r="J69" s="48" t="e">
        <f t="shared" ref="J69:S69" si="29">IF(ISNUMBER(FIND("&lt;",J27)),"N.D.",PRODUCT(J27,1/J$55))</f>
        <v>#REF!</v>
      </c>
      <c r="K69" s="48" t="e">
        <f t="shared" si="29"/>
        <v>#REF!</v>
      </c>
      <c r="L69" s="48" t="e">
        <f t="shared" si="29"/>
        <v>#REF!</v>
      </c>
      <c r="M69" s="48" t="e">
        <f t="shared" si="29"/>
        <v>#REF!</v>
      </c>
      <c r="N69" s="48" t="e">
        <f t="shared" si="29"/>
        <v>#REF!</v>
      </c>
      <c r="O69" s="48" t="e">
        <f t="shared" si="29"/>
        <v>#REF!</v>
      </c>
      <c r="P69" s="48" t="e">
        <f t="shared" si="29"/>
        <v>#REF!</v>
      </c>
      <c r="Q69" s="48" t="e">
        <f t="shared" si="29"/>
        <v>#REF!</v>
      </c>
      <c r="R69" s="48" t="e">
        <f t="shared" si="29"/>
        <v>#REF!</v>
      </c>
      <c r="S69" s="175" t="e">
        <f t="shared" si="29"/>
        <v>#REF!</v>
      </c>
      <c r="T69" s="197"/>
      <c r="U69" s="14">
        <v>120</v>
      </c>
      <c r="V69" s="225">
        <f t="shared" si="3"/>
        <v>3.0339724338214632E-2</v>
      </c>
      <c r="W69" s="14" t="str">
        <f t="shared" si="4"/>
        <v>No Supera</v>
      </c>
      <c r="X69" s="14">
        <f>COUNTIF(E69:I69,"&gt;120")</f>
        <v>0</v>
      </c>
      <c r="Y69" s="226">
        <f t="shared" si="19"/>
        <v>1.3738741774709193E-4</v>
      </c>
      <c r="Z69" s="226">
        <f t="shared" si="19"/>
        <v>2.2112884674631921E-4</v>
      </c>
      <c r="AA69" s="226">
        <f t="shared" si="19"/>
        <v>2.5283103615178861E-4</v>
      </c>
      <c r="AB69" s="226">
        <f t="shared" si="19"/>
        <v>2.3032111243477242E-4</v>
      </c>
      <c r="AC69" s="226">
        <f t="shared" si="19"/>
        <v>1.4064637918795035E-4</v>
      </c>
      <c r="AD69" s="228"/>
    </row>
    <row r="70" spans="1:30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ref="E70:I70" si="30">IF(ISNUMBER(FIND("&lt;",E28)),"&lt; L.C.",PRODUCT(E28,1/E$55))</f>
        <v>7.4178502523313386E-2</v>
      </c>
      <c r="F70" s="48">
        <f t="shared" si="30"/>
        <v>0.11054998204364276</v>
      </c>
      <c r="G70" s="48">
        <f t="shared" si="30"/>
        <v>0.14507269016464419</v>
      </c>
      <c r="H70" s="48">
        <f t="shared" si="30"/>
        <v>0.14307214184523642</v>
      </c>
      <c r="I70" s="48">
        <f t="shared" si="30"/>
        <v>7.7909634137541761E-2</v>
      </c>
      <c r="J70" s="48" t="e">
        <f t="shared" ref="J70:S70" si="31">IF(ISNUMBER(FIND("&lt;",J28)),"N.D.",PRODUCT(J28,1/J$55))</f>
        <v>#REF!</v>
      </c>
      <c r="K70" s="48" t="e">
        <f t="shared" si="31"/>
        <v>#REF!</v>
      </c>
      <c r="L70" s="48" t="e">
        <f t="shared" si="31"/>
        <v>#REF!</v>
      </c>
      <c r="M70" s="48" t="e">
        <f t="shared" si="31"/>
        <v>#REF!</v>
      </c>
      <c r="N70" s="48" t="e">
        <f t="shared" si="31"/>
        <v>#REF!</v>
      </c>
      <c r="O70" s="48" t="e">
        <f t="shared" si="31"/>
        <v>#REF!</v>
      </c>
      <c r="P70" s="48" t="e">
        <f t="shared" si="31"/>
        <v>#REF!</v>
      </c>
      <c r="Q70" s="48" t="e">
        <f t="shared" si="31"/>
        <v>#REF!</v>
      </c>
      <c r="R70" s="48" t="e">
        <f t="shared" si="31"/>
        <v>#REF!</v>
      </c>
      <c r="S70" s="175" t="e">
        <f t="shared" si="31"/>
        <v>#REF!</v>
      </c>
      <c r="T70" s="197"/>
      <c r="U70" s="14" t="s">
        <v>132</v>
      </c>
      <c r="V70" s="225">
        <f t="shared" si="3"/>
        <v>0.14507269016464419</v>
      </c>
      <c r="W70" s="14" t="str">
        <f t="shared" si="4"/>
        <v>No Supera</v>
      </c>
      <c r="X70" s="14"/>
      <c r="Y70" s="226"/>
      <c r="Z70" s="226"/>
      <c r="AA70" s="226"/>
      <c r="AB70" s="226"/>
      <c r="AC70" s="226"/>
      <c r="AD70" s="228"/>
    </row>
    <row r="71" spans="1:30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ref="E71:I71" si="32">IF(ISNUMBER(FIND("&lt;",E29)),"&lt; L.C.",PRODUCT(E29,1/E$55))</f>
        <v>1.5555638695423235</v>
      </c>
      <c r="F71" s="48">
        <f t="shared" si="32"/>
        <v>2.5371169532066618</v>
      </c>
      <c r="G71" s="48">
        <f t="shared" si="32"/>
        <v>2.9704211079636269</v>
      </c>
      <c r="H71" s="48">
        <f t="shared" si="32"/>
        <v>2.9553149313882603</v>
      </c>
      <c r="I71" s="48">
        <f t="shared" si="32"/>
        <v>1.4172523209056347</v>
      </c>
      <c r="J71" s="48" t="e">
        <f t="shared" ref="J71:S71" si="33">IF(ISNUMBER(FIND("&lt;",J29)),"N.D.",PRODUCT(J29,1/J$55))</f>
        <v>#REF!</v>
      </c>
      <c r="K71" s="48" t="e">
        <f t="shared" si="33"/>
        <v>#REF!</v>
      </c>
      <c r="L71" s="48" t="e">
        <f t="shared" si="33"/>
        <v>#REF!</v>
      </c>
      <c r="M71" s="48" t="e">
        <f t="shared" si="33"/>
        <v>#REF!</v>
      </c>
      <c r="N71" s="48" t="e">
        <f t="shared" si="33"/>
        <v>#REF!</v>
      </c>
      <c r="O71" s="48" t="e">
        <f t="shared" si="33"/>
        <v>#REF!</v>
      </c>
      <c r="P71" s="48" t="e">
        <f t="shared" si="33"/>
        <v>#REF!</v>
      </c>
      <c r="Q71" s="48" t="e">
        <f t="shared" si="33"/>
        <v>#REF!</v>
      </c>
      <c r="R71" s="48" t="e">
        <f t="shared" si="33"/>
        <v>#REF!</v>
      </c>
      <c r="S71" s="175" t="e">
        <f t="shared" si="33"/>
        <v>#REF!</v>
      </c>
      <c r="T71" s="197"/>
      <c r="U71" s="14">
        <v>4</v>
      </c>
      <c r="V71" s="225">
        <f t="shared" si="3"/>
        <v>2.9704211079636269</v>
      </c>
      <c r="W71" s="14" t="str">
        <f t="shared" si="4"/>
        <v>No Supera</v>
      </c>
      <c r="X71" s="14">
        <f>COUNTIF(E71:I71,"&gt;4")</f>
        <v>0</v>
      </c>
      <c r="Y71" s="226">
        <f t="shared" si="19"/>
        <v>0.38889096738558088</v>
      </c>
      <c r="Z71" s="226">
        <f t="shared" si="19"/>
        <v>0.63427923830166544</v>
      </c>
      <c r="AA71" s="226">
        <f t="shared" si="19"/>
        <v>0.74260527699090673</v>
      </c>
      <c r="AB71" s="226">
        <f t="shared" si="19"/>
        <v>0.73882873284706507</v>
      </c>
      <c r="AC71" s="226">
        <f t="shared" si="19"/>
        <v>0.35431308022640867</v>
      </c>
      <c r="AD71" s="227">
        <f>MAX(Y71:AC71)</f>
        <v>0.74260527699090673</v>
      </c>
    </row>
    <row r="72" spans="1:30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72" si="34">IF(ISNUMBER(FIND("&lt;",E30)),"&lt; L.C.",PRODUCT(E30,1/E$55))</f>
        <v>7.5299175876661698E-4</v>
      </c>
      <c r="F72" s="48">
        <f t="shared" si="34"/>
        <v>1.1366930921928198E-3</v>
      </c>
      <c r="G72" s="48">
        <f t="shared" si="34"/>
        <v>1.516602104938185E-3</v>
      </c>
      <c r="H72" s="48">
        <f t="shared" si="34"/>
        <v>1.2380755900647895E-3</v>
      </c>
      <c r="I72" s="48">
        <f t="shared" si="34"/>
        <v>6.4210888302949963E-4</v>
      </c>
      <c r="J72" s="48" t="e">
        <f t="shared" ref="J72:S72" si="35">IF(ISNUMBER(FIND("&lt;",J30)),"N.D.",PRODUCT(J30,1/J$55))</f>
        <v>#REF!</v>
      </c>
      <c r="K72" s="48" t="e">
        <f t="shared" si="35"/>
        <v>#REF!</v>
      </c>
      <c r="L72" s="48" t="e">
        <f t="shared" si="35"/>
        <v>#REF!</v>
      </c>
      <c r="M72" s="48" t="e">
        <f t="shared" si="35"/>
        <v>#REF!</v>
      </c>
      <c r="N72" s="48" t="e">
        <f t="shared" si="35"/>
        <v>#REF!</v>
      </c>
      <c r="O72" s="48" t="e">
        <f t="shared" si="35"/>
        <v>#REF!</v>
      </c>
      <c r="P72" s="48" t="e">
        <f t="shared" si="35"/>
        <v>#REF!</v>
      </c>
      <c r="Q72" s="48" t="e">
        <f t="shared" si="35"/>
        <v>#REF!</v>
      </c>
      <c r="R72" s="48" t="e">
        <f t="shared" si="35"/>
        <v>#REF!</v>
      </c>
      <c r="S72" s="175" t="e">
        <f t="shared" si="35"/>
        <v>#REF!</v>
      </c>
      <c r="T72" s="197"/>
      <c r="U72" s="14" t="s">
        <v>132</v>
      </c>
      <c r="V72" s="225">
        <f t="shared" si="3"/>
        <v>1.516602104938185E-3</v>
      </c>
      <c r="W72" s="14" t="str">
        <f t="shared" si="4"/>
        <v>No Supera</v>
      </c>
      <c r="X72" s="220"/>
      <c r="Y72" s="226"/>
      <c r="Z72" s="226"/>
      <c r="AA72" s="226"/>
      <c r="AB72" s="226"/>
      <c r="AC72" s="226"/>
      <c r="AD72" s="228"/>
    </row>
    <row r="73" spans="1:30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ref="E73:I73" si="36">IF(ISNUMBER(FIND("&lt;",E31)),"&lt; L.C.",PRODUCT(E31,1/E$55))</f>
        <v>1.2037353957681087</v>
      </c>
      <c r="F73" s="48">
        <f t="shared" si="36"/>
        <v>2.2209160204744243</v>
      </c>
      <c r="G73" s="48">
        <f t="shared" si="36"/>
        <v>2.0766949777070192</v>
      </c>
      <c r="H73" s="48">
        <f t="shared" si="36"/>
        <v>2.1087878711573622</v>
      </c>
      <c r="I73" s="48">
        <f t="shared" si="36"/>
        <v>1.5557371873186965</v>
      </c>
      <c r="J73" s="48" t="e">
        <f t="shared" ref="J73:S73" si="37">IF(ISNUMBER(FIND("&lt;",J31)),"N.D.",PRODUCT(J31,1/J$55))</f>
        <v>#REF!</v>
      </c>
      <c r="K73" s="48" t="e">
        <f t="shared" si="37"/>
        <v>#REF!</v>
      </c>
      <c r="L73" s="48" t="e">
        <f t="shared" si="37"/>
        <v>#REF!</v>
      </c>
      <c r="M73" s="48" t="e">
        <f t="shared" si="37"/>
        <v>#REF!</v>
      </c>
      <c r="N73" s="48" t="e">
        <f t="shared" si="37"/>
        <v>#REF!</v>
      </c>
      <c r="O73" s="48" t="e">
        <f t="shared" si="37"/>
        <v>#REF!</v>
      </c>
      <c r="P73" s="48" t="e">
        <f t="shared" si="37"/>
        <v>#REF!</v>
      </c>
      <c r="Q73" s="48" t="e">
        <f t="shared" si="37"/>
        <v>#REF!</v>
      </c>
      <c r="R73" s="48" t="e">
        <f t="shared" si="37"/>
        <v>#REF!</v>
      </c>
      <c r="S73" s="175" t="e">
        <f t="shared" si="37"/>
        <v>#REF!</v>
      </c>
      <c r="T73" s="197"/>
      <c r="U73" s="14" t="s">
        <v>132</v>
      </c>
      <c r="V73" s="225">
        <f t="shared" si="3"/>
        <v>2.2209160204744243</v>
      </c>
      <c r="W73" s="14" t="str">
        <f t="shared" si="4"/>
        <v>No Supera</v>
      </c>
      <c r="X73" s="220"/>
      <c r="Y73" s="226"/>
      <c r="Z73" s="226"/>
      <c r="AA73" s="226"/>
      <c r="AB73" s="226"/>
      <c r="AC73" s="226"/>
      <c r="AD73" s="228"/>
    </row>
    <row r="74" spans="1:30" ht="13.5" x14ac:dyDescent="0.2">
      <c r="A74" s="20"/>
      <c r="B74" s="167" t="s">
        <v>87</v>
      </c>
      <c r="C74" s="38" t="s">
        <v>86</v>
      </c>
      <c r="D74" s="39" t="s">
        <v>136</v>
      </c>
      <c r="E74" s="48">
        <f t="shared" ref="E74:I74" si="38">IF(ISNUMBER(FIND("&lt;",E32)),"&lt; L.C.",PRODUCT(E32,1/E$55))</f>
        <v>3.469554334624643E-2</v>
      </c>
      <c r="F74" s="48">
        <f t="shared" si="38"/>
        <v>5.6317975931371542E-2</v>
      </c>
      <c r="G74" s="48">
        <f t="shared" si="38"/>
        <v>7.516751209426635E-2</v>
      </c>
      <c r="H74" s="48">
        <f t="shared" si="38"/>
        <v>7.6046972420332537E-2</v>
      </c>
      <c r="I74" s="48">
        <f t="shared" si="38"/>
        <v>3.0616919013542958E-2</v>
      </c>
      <c r="J74" s="48" t="e">
        <f t="shared" ref="J74:S74" si="39">IF(ISNUMBER(FIND("&lt;",J32)),"N.D.",PRODUCT(J32,1/J$55))</f>
        <v>#REF!</v>
      </c>
      <c r="K74" s="48" t="e">
        <f t="shared" si="39"/>
        <v>#REF!</v>
      </c>
      <c r="L74" s="48" t="e">
        <f t="shared" si="39"/>
        <v>#REF!</v>
      </c>
      <c r="M74" s="48" t="e">
        <f t="shared" si="39"/>
        <v>#REF!</v>
      </c>
      <c r="N74" s="48" t="e">
        <f t="shared" si="39"/>
        <v>#REF!</v>
      </c>
      <c r="O74" s="48" t="e">
        <f t="shared" si="39"/>
        <v>#REF!</v>
      </c>
      <c r="P74" s="48" t="e">
        <f t="shared" si="39"/>
        <v>#REF!</v>
      </c>
      <c r="Q74" s="48" t="e">
        <f t="shared" si="39"/>
        <v>#REF!</v>
      </c>
      <c r="R74" s="48" t="e">
        <f t="shared" si="39"/>
        <v>#REF!</v>
      </c>
      <c r="S74" s="175" t="e">
        <f t="shared" si="39"/>
        <v>#REF!</v>
      </c>
      <c r="T74" s="197"/>
      <c r="U74" s="14">
        <v>0.2</v>
      </c>
      <c r="V74" s="225">
        <f t="shared" si="3"/>
        <v>7.6046972420332537E-2</v>
      </c>
      <c r="W74" s="14" t="str">
        <f t="shared" si="4"/>
        <v>No Supera</v>
      </c>
      <c r="X74" s="14">
        <f>COUNTIF(E74:I74,"&gt;0,2")</f>
        <v>0</v>
      </c>
      <c r="Y74" s="226">
        <f t="shared" ref="Y74:AC79" si="40">E74/$U74</f>
        <v>0.17347771673123213</v>
      </c>
      <c r="Z74" s="226">
        <f t="shared" si="40"/>
        <v>0.28158987965685767</v>
      </c>
      <c r="AA74" s="226">
        <f t="shared" si="40"/>
        <v>0.37583756047133171</v>
      </c>
      <c r="AB74" s="226">
        <f t="shared" si="40"/>
        <v>0.38023486210166269</v>
      </c>
      <c r="AC74" s="226">
        <f t="shared" si="40"/>
        <v>0.15308459506771477</v>
      </c>
      <c r="AD74" s="228"/>
    </row>
    <row r="75" spans="1:30" ht="13.5" x14ac:dyDescent="0.2">
      <c r="A75" s="20"/>
      <c r="B75" s="167" t="s">
        <v>70</v>
      </c>
      <c r="C75" s="38" t="s">
        <v>69</v>
      </c>
      <c r="D75" s="39" t="s">
        <v>136</v>
      </c>
      <c r="E75" s="48" t="str">
        <f t="shared" ref="E75:I75" si="41">IF(ISNUMBER(FIND("&lt;",E33)),"&lt; L.C.",PRODUCT(E33,1/E$55))</f>
        <v>&lt; L.C.</v>
      </c>
      <c r="F75" s="48">
        <f t="shared" si="41"/>
        <v>6.9382565367613689E-4</v>
      </c>
      <c r="G75" s="48" t="str">
        <f t="shared" si="41"/>
        <v>&lt; L.C.</v>
      </c>
      <c r="H75" s="48" t="str">
        <f t="shared" si="41"/>
        <v>&lt; L.C.</v>
      </c>
      <c r="I75" s="48" t="str">
        <f t="shared" si="41"/>
        <v>&lt; L.C.</v>
      </c>
      <c r="J75" s="48" t="e">
        <f t="shared" ref="J75:S75" si="42">IF(ISNUMBER(FIND("&lt;",J33)),"N.D.",PRODUCT(J33,1/J$55))</f>
        <v>#REF!</v>
      </c>
      <c r="K75" s="48" t="e">
        <f t="shared" si="42"/>
        <v>#REF!</v>
      </c>
      <c r="L75" s="48" t="e">
        <f t="shared" si="42"/>
        <v>#REF!</v>
      </c>
      <c r="M75" s="48" t="e">
        <f t="shared" si="42"/>
        <v>#REF!</v>
      </c>
      <c r="N75" s="48" t="e">
        <f t="shared" si="42"/>
        <v>#REF!</v>
      </c>
      <c r="O75" s="48" t="e">
        <f t="shared" si="42"/>
        <v>#REF!</v>
      </c>
      <c r="P75" s="48" t="e">
        <f t="shared" si="42"/>
        <v>#REF!</v>
      </c>
      <c r="Q75" s="48" t="e">
        <f t="shared" si="42"/>
        <v>#REF!</v>
      </c>
      <c r="R75" s="48" t="e">
        <f t="shared" si="42"/>
        <v>#REF!</v>
      </c>
      <c r="S75" s="175" t="e">
        <f t="shared" si="42"/>
        <v>#REF!</v>
      </c>
      <c r="T75" s="197"/>
      <c r="U75" s="14">
        <v>2</v>
      </c>
      <c r="V75" s="225">
        <f t="shared" si="3"/>
        <v>6.9382565367613689E-4</v>
      </c>
      <c r="W75" s="14" t="str">
        <f t="shared" si="4"/>
        <v>No Supera</v>
      </c>
      <c r="X75" s="14">
        <f>COUNTIF(E75:I75,"&gt;2")</f>
        <v>0</v>
      </c>
      <c r="Y75" s="226" t="e">
        <f t="shared" si="40"/>
        <v>#VALUE!</v>
      </c>
      <c r="Z75" s="226">
        <f t="shared" si="40"/>
        <v>3.4691282683806845E-4</v>
      </c>
      <c r="AA75" s="226" t="e">
        <f t="shared" si="40"/>
        <v>#VALUE!</v>
      </c>
      <c r="AB75" s="226" t="e">
        <f t="shared" si="40"/>
        <v>#VALUE!</v>
      </c>
      <c r="AC75" s="226" t="e">
        <f t="shared" si="40"/>
        <v>#VALUE!</v>
      </c>
      <c r="AD75" s="228"/>
    </row>
    <row r="76" spans="1:30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ref="E76:I76" si="43">IF(ISNUMBER(FIND("&lt;",E34)),"&lt; L.C.",PRODUCT(E34,1/E$55))</f>
        <v>0.22953216092710857</v>
      </c>
      <c r="F76" s="48">
        <f t="shared" si="43"/>
        <v>0.16254711218357326</v>
      </c>
      <c r="G76" s="48">
        <f t="shared" si="43"/>
        <v>0.15743213306795215</v>
      </c>
      <c r="H76" s="48">
        <f t="shared" si="43"/>
        <v>0.11709281962977461</v>
      </c>
      <c r="I76" s="48">
        <f t="shared" si="43"/>
        <v>7.7198999800592106E-3</v>
      </c>
      <c r="J76" s="48" t="e">
        <f t="shared" ref="J76:S76" si="44">IF(ISNUMBER(FIND("&lt;",J34)),"N.D.",PRODUCT(J34,1/J$55))</f>
        <v>#REF!</v>
      </c>
      <c r="K76" s="48" t="e">
        <f t="shared" si="44"/>
        <v>#REF!</v>
      </c>
      <c r="L76" s="48" t="e">
        <f t="shared" si="44"/>
        <v>#REF!</v>
      </c>
      <c r="M76" s="48" t="e">
        <f t="shared" si="44"/>
        <v>#REF!</v>
      </c>
      <c r="N76" s="48" t="e">
        <f t="shared" si="44"/>
        <v>#REF!</v>
      </c>
      <c r="O76" s="48" t="e">
        <f t="shared" si="44"/>
        <v>#REF!</v>
      </c>
      <c r="P76" s="48" t="e">
        <f t="shared" si="44"/>
        <v>#REF!</v>
      </c>
      <c r="Q76" s="48" t="e">
        <f t="shared" si="44"/>
        <v>#REF!</v>
      </c>
      <c r="R76" s="48" t="e">
        <f t="shared" si="44"/>
        <v>#REF!</v>
      </c>
      <c r="S76" s="175" t="e">
        <f t="shared" si="44"/>
        <v>#REF!</v>
      </c>
      <c r="T76" s="197"/>
      <c r="U76" s="14">
        <v>120</v>
      </c>
      <c r="V76" s="225">
        <f t="shared" si="3"/>
        <v>0.22953216092710857</v>
      </c>
      <c r="W76" s="14" t="str">
        <f t="shared" si="4"/>
        <v>No Supera</v>
      </c>
      <c r="X76" s="14">
        <f>COUNTIF(E76:I76,"&gt;120")</f>
        <v>0</v>
      </c>
      <c r="Y76" s="226">
        <f t="shared" si="40"/>
        <v>1.9127680077259048E-3</v>
      </c>
      <c r="Z76" s="226">
        <f t="shared" si="40"/>
        <v>1.3545592681964438E-3</v>
      </c>
      <c r="AA76" s="226">
        <f t="shared" si="40"/>
        <v>1.3119344422329346E-3</v>
      </c>
      <c r="AB76" s="226">
        <f t="shared" si="40"/>
        <v>9.7577349691478838E-4</v>
      </c>
      <c r="AC76" s="226">
        <f t="shared" si="40"/>
        <v>6.433249983382676E-5</v>
      </c>
      <c r="AD76" s="228"/>
    </row>
    <row r="77" spans="1:30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ref="E77:I77" si="45">IF(ISNUMBER(FIND("&lt;",E35)),"&lt; L.C.",PRODUCT(E35,1/E$55))</f>
        <v>3.5043078004138714E-3</v>
      </c>
      <c r="F77" s="48">
        <f t="shared" si="45"/>
        <v>7.4401729670802762E-3</v>
      </c>
      <c r="G77" s="48">
        <f t="shared" si="45"/>
        <v>4.6087034839383673E-3</v>
      </c>
      <c r="H77" s="48">
        <f t="shared" si="45"/>
        <v>1.2147706377812168E-2</v>
      </c>
      <c r="I77" s="48">
        <f t="shared" si="45"/>
        <v>3.8672466818822134E-3</v>
      </c>
      <c r="J77" s="199" t="e">
        <f t="shared" ref="J77:S77" si="46">IF(ISNUMBER(FIND("&lt;",J35)),"N.D.",PRODUCT(J35,1/J$55))</f>
        <v>#REF!</v>
      </c>
      <c r="K77" s="48" t="e">
        <f t="shared" si="46"/>
        <v>#REF!</v>
      </c>
      <c r="L77" s="48" t="e">
        <f t="shared" si="46"/>
        <v>#REF!</v>
      </c>
      <c r="M77" s="48" t="e">
        <f t="shared" si="46"/>
        <v>#REF!</v>
      </c>
      <c r="N77" s="48" t="e">
        <f t="shared" si="46"/>
        <v>#REF!</v>
      </c>
      <c r="O77" s="48" t="e">
        <f t="shared" si="46"/>
        <v>#REF!</v>
      </c>
      <c r="P77" s="48" t="e">
        <f t="shared" si="46"/>
        <v>#REF!</v>
      </c>
      <c r="Q77" s="48" t="e">
        <f t="shared" si="46"/>
        <v>#REF!</v>
      </c>
      <c r="R77" s="48" t="e">
        <f t="shared" si="46"/>
        <v>#REF!</v>
      </c>
      <c r="S77" s="175" t="e">
        <f t="shared" si="46"/>
        <v>#REF!</v>
      </c>
      <c r="T77" s="197"/>
      <c r="U77" s="14">
        <v>0.1</v>
      </c>
      <c r="V77" s="225">
        <f t="shared" si="3"/>
        <v>1.2147706377812168E-2</v>
      </c>
      <c r="W77" s="14" t="str">
        <f t="shared" si="4"/>
        <v>No Supera</v>
      </c>
      <c r="X77" s="14">
        <f>COUNTIF(E77:I77,"&gt;0,1")</f>
        <v>0</v>
      </c>
      <c r="Y77" s="226">
        <f t="shared" si="40"/>
        <v>3.5043078004138709E-2</v>
      </c>
      <c r="Z77" s="226">
        <f t="shared" si="40"/>
        <v>7.440172967080276E-2</v>
      </c>
      <c r="AA77" s="226">
        <f t="shared" si="40"/>
        <v>4.6087034839383673E-2</v>
      </c>
      <c r="AB77" s="226">
        <f t="shared" si="40"/>
        <v>0.12147706377812167</v>
      </c>
      <c r="AC77" s="226">
        <f t="shared" si="40"/>
        <v>3.8672466818822131E-2</v>
      </c>
      <c r="AD77" s="228"/>
    </row>
    <row r="78" spans="1:30" ht="13.5" x14ac:dyDescent="0.2">
      <c r="A78" s="20"/>
      <c r="B78" s="167" t="s">
        <v>104</v>
      </c>
      <c r="C78" s="38" t="s">
        <v>103</v>
      </c>
      <c r="D78" s="39" t="s">
        <v>136</v>
      </c>
      <c r="E78" s="48">
        <f>IF(ISNUMBER(FIND("&lt;",E36)),"&lt; L.C.",PRODUCT(E36,1/E$55))</f>
        <v>4.3441832236535593E-4</v>
      </c>
      <c r="F78" s="48">
        <f>IF(ISNUMBER(FIND("&lt;",F36)),"&lt; L.C.",PRODUCT(F36,1/F$55))</f>
        <v>7.2335014957724912E-4</v>
      </c>
      <c r="G78" s="48">
        <f>IF(ISNUMBER(FIND("&lt;",G36)),"&lt; L.C.",PRODUCT(G36,1/G$55))</f>
        <v>4.8590164527145732E-4</v>
      </c>
      <c r="H78" s="48">
        <f>IF(ISNUMBER(FIND("&lt;",H36)),"&lt; L.C.",PRODUCT(H36,1/H$55))</f>
        <v>4.8066464084868299E-4</v>
      </c>
      <c r="I78" s="48" t="str">
        <f>IF(ISNUMBER(FIND("&lt;",I36)),"&lt; L.C.",PRODUCT(I36,1/I$55))</f>
        <v>&lt; L.C.</v>
      </c>
      <c r="J78" s="199" t="e">
        <f t="shared" ref="J78:S78" si="47">IF(ISNUMBER(FIND("&lt;",J36)),"N.D.",PRODUCT(J36,1/J$55))</f>
        <v>#REF!</v>
      </c>
      <c r="K78" s="48" t="e">
        <f t="shared" si="47"/>
        <v>#REF!</v>
      </c>
      <c r="L78" s="48" t="e">
        <f t="shared" si="47"/>
        <v>#REF!</v>
      </c>
      <c r="M78" s="48" t="e">
        <f t="shared" si="47"/>
        <v>#REF!</v>
      </c>
      <c r="N78" s="48" t="e">
        <f t="shared" si="47"/>
        <v>#REF!</v>
      </c>
      <c r="O78" s="48" t="e">
        <f t="shared" si="47"/>
        <v>#REF!</v>
      </c>
      <c r="P78" s="48" t="e">
        <f t="shared" si="47"/>
        <v>#REF!</v>
      </c>
      <c r="Q78" s="48" t="e">
        <f t="shared" si="47"/>
        <v>#REF!</v>
      </c>
      <c r="R78" s="48" t="e">
        <f t="shared" si="47"/>
        <v>#REF!</v>
      </c>
      <c r="S78" s="175" t="e">
        <f t="shared" si="47"/>
        <v>#REF!</v>
      </c>
      <c r="T78" s="197"/>
      <c r="U78" s="14">
        <v>1</v>
      </c>
      <c r="V78" s="225">
        <f>MAX(E78:I78)</f>
        <v>7.2335014957724912E-4</v>
      </c>
      <c r="W78" s="14" t="str">
        <f t="shared" si="4"/>
        <v>No Supera</v>
      </c>
      <c r="X78" s="14">
        <f>COUNTIF(E78:I78,"&gt;1")</f>
        <v>0</v>
      </c>
      <c r="Y78" s="226">
        <f t="shared" si="40"/>
        <v>4.3441832236535593E-4</v>
      </c>
      <c r="Z78" s="226">
        <f t="shared" si="40"/>
        <v>7.2335014957724912E-4</v>
      </c>
      <c r="AA78" s="226">
        <f t="shared" si="40"/>
        <v>4.8590164527145732E-4</v>
      </c>
      <c r="AB78" s="226">
        <f t="shared" si="40"/>
        <v>4.8066464084868299E-4</v>
      </c>
      <c r="AC78" s="226" t="e">
        <f t="shared" si="40"/>
        <v>#VALUE!</v>
      </c>
      <c r="AD78" s="228"/>
    </row>
    <row r="79" spans="1:30" ht="13.5" x14ac:dyDescent="0.2">
      <c r="A79" s="20"/>
      <c r="B79" s="167" t="s">
        <v>82</v>
      </c>
      <c r="C79" s="38" t="s">
        <v>81</v>
      </c>
      <c r="D79" s="39" t="s">
        <v>136</v>
      </c>
      <c r="E79" s="48">
        <f t="shared" ref="E79:I79" si="48">IF(ISNUMBER(FIND("&lt;",E37)),"&lt; L.C.",PRODUCT(E37,1/E$55))</f>
        <v>0.64306251708794937</v>
      </c>
      <c r="F79" s="48">
        <f t="shared" si="48"/>
        <v>1.0855791295824533</v>
      </c>
      <c r="G79" s="48">
        <f t="shared" si="48"/>
        <v>0.9720907343357037</v>
      </c>
      <c r="H79" s="48">
        <f t="shared" si="48"/>
        <v>0.63752913475326523</v>
      </c>
      <c r="I79" s="48">
        <f t="shared" si="48"/>
        <v>0.69964361553478516</v>
      </c>
      <c r="J79" s="199" t="e">
        <f t="shared" ref="J79:S79" si="49">IF(ISNUMBER(FIND("&lt;",J37)),"N.D.",PRODUCT(J37,1/J$55))</f>
        <v>#REF!</v>
      </c>
      <c r="K79" s="48" t="e">
        <f t="shared" si="49"/>
        <v>#REF!</v>
      </c>
      <c r="L79" s="48" t="e">
        <f t="shared" si="49"/>
        <v>#REF!</v>
      </c>
      <c r="M79" s="48" t="e">
        <f t="shared" si="49"/>
        <v>#REF!</v>
      </c>
      <c r="N79" s="48" t="e">
        <f t="shared" si="49"/>
        <v>#REF!</v>
      </c>
      <c r="O79" s="48" t="e">
        <f t="shared" si="49"/>
        <v>#REF!</v>
      </c>
      <c r="P79" s="48" t="e">
        <f t="shared" si="49"/>
        <v>#REF!</v>
      </c>
      <c r="Q79" s="48" t="e">
        <f t="shared" si="49"/>
        <v>#REF!</v>
      </c>
      <c r="R79" s="48" t="e">
        <f t="shared" si="49"/>
        <v>#REF!</v>
      </c>
      <c r="S79" s="175" t="e">
        <f t="shared" si="49"/>
        <v>#REF!</v>
      </c>
      <c r="T79" s="197"/>
      <c r="U79" s="14">
        <v>0.5</v>
      </c>
      <c r="V79" s="225">
        <f t="shared" si="3"/>
        <v>1.0855791295824533</v>
      </c>
      <c r="W79" s="14" t="str">
        <f t="shared" si="4"/>
        <v>Supera</v>
      </c>
      <c r="X79" s="14">
        <f>COUNTIF(E79:I79,"&gt;0,5")</f>
        <v>5</v>
      </c>
      <c r="Y79" s="226">
        <f t="shared" si="40"/>
        <v>1.2861250341758987</v>
      </c>
      <c r="Z79" s="226">
        <f t="shared" si="40"/>
        <v>2.1711582591649066</v>
      </c>
      <c r="AA79" s="226">
        <f t="shared" si="40"/>
        <v>1.9441814686714074</v>
      </c>
      <c r="AB79" s="226">
        <f t="shared" si="40"/>
        <v>1.2750582695065305</v>
      </c>
      <c r="AC79" s="226">
        <f t="shared" si="40"/>
        <v>1.3992872310695703</v>
      </c>
      <c r="AD79" s="227">
        <f>MAX(Y79:AC79)</f>
        <v>2.1711582591649066</v>
      </c>
    </row>
    <row r="80" spans="1:30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ref="E80:I80" si="50">IF(ISNUMBER(FIND("&lt;",E38)),"&lt; L.C.",PRODUCT(E38,1/E$55))</f>
        <v>0.11935800804931042</v>
      </c>
      <c r="F80" s="48">
        <f t="shared" si="50"/>
        <v>0.18280797657727779</v>
      </c>
      <c r="G80" s="48">
        <f t="shared" si="50"/>
        <v>0.16936777242821704</v>
      </c>
      <c r="H80" s="48">
        <f t="shared" si="50"/>
        <v>0.17109508039273871</v>
      </c>
      <c r="I80" s="48">
        <f t="shared" si="50"/>
        <v>0.15094634710742882</v>
      </c>
      <c r="J80" s="199" t="e">
        <f t="shared" ref="J80:S80" si="51">IF(ISNUMBER(FIND("&lt;",J38)),"N.D.",PRODUCT(J38,1/J$55))</f>
        <v>#REF!</v>
      </c>
      <c r="K80" s="48" t="e">
        <f t="shared" si="51"/>
        <v>#REF!</v>
      </c>
      <c r="L80" s="48" t="e">
        <f t="shared" si="51"/>
        <v>#REF!</v>
      </c>
      <c r="M80" s="48" t="e">
        <f t="shared" si="51"/>
        <v>#REF!</v>
      </c>
      <c r="N80" s="48" t="e">
        <f t="shared" si="51"/>
        <v>#REF!</v>
      </c>
      <c r="O80" s="48" t="e">
        <f t="shared" si="51"/>
        <v>#REF!</v>
      </c>
      <c r="P80" s="48" t="e">
        <f t="shared" si="51"/>
        <v>#REF!</v>
      </c>
      <c r="Q80" s="48" t="e">
        <f t="shared" si="51"/>
        <v>#REF!</v>
      </c>
      <c r="R80" s="48" t="e">
        <f t="shared" si="51"/>
        <v>#REF!</v>
      </c>
      <c r="S80" s="175" t="e">
        <f t="shared" si="51"/>
        <v>#REF!</v>
      </c>
      <c r="T80" s="197"/>
      <c r="U80" s="14" t="s">
        <v>132</v>
      </c>
      <c r="V80" s="225">
        <f t="shared" si="3"/>
        <v>0.18280797657727779</v>
      </c>
      <c r="W80" s="14" t="str">
        <f t="shared" si="4"/>
        <v>No Supera</v>
      </c>
      <c r="X80" s="14"/>
      <c r="Y80" s="226"/>
      <c r="Z80" s="226"/>
      <c r="AA80" s="226"/>
      <c r="AB80" s="226"/>
      <c r="AC80" s="226"/>
    </row>
    <row r="81" spans="1:29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ref="E81:I81" si="52">IF(ISNUMBER(FIND("&lt;",E39)),"&lt; L.C.",PRODUCT(E39,1/E$55))</f>
        <v>3.2361017057361296E-3</v>
      </c>
      <c r="F81" s="48">
        <f t="shared" si="52"/>
        <v>3.3760619226054392E-3</v>
      </c>
      <c r="G81" s="48">
        <f t="shared" si="52"/>
        <v>1.0140556075230412E-2</v>
      </c>
      <c r="H81" s="48">
        <f t="shared" si="52"/>
        <v>1.067088168419013E-2</v>
      </c>
      <c r="I81" s="48">
        <f t="shared" si="52"/>
        <v>6.2688100438057868E-3</v>
      </c>
      <c r="J81" s="199" t="e">
        <f t="shared" ref="J81:S81" si="53">IF(ISNUMBER(FIND("&lt;",J39)),"N.D.",PRODUCT(J39,1/J$55))</f>
        <v>#REF!</v>
      </c>
      <c r="K81" s="48" t="e">
        <f t="shared" si="53"/>
        <v>#REF!</v>
      </c>
      <c r="L81" s="48" t="e">
        <f t="shared" si="53"/>
        <v>#REF!</v>
      </c>
      <c r="M81" s="48" t="e">
        <f t="shared" si="53"/>
        <v>#REF!</v>
      </c>
      <c r="N81" s="48" t="e">
        <f t="shared" si="53"/>
        <v>#REF!</v>
      </c>
      <c r="O81" s="48" t="e">
        <f t="shared" si="53"/>
        <v>#REF!</v>
      </c>
      <c r="P81" s="48" t="e">
        <f t="shared" si="53"/>
        <v>#REF!</v>
      </c>
      <c r="Q81" s="48" t="e">
        <f t="shared" si="53"/>
        <v>#REF!</v>
      </c>
      <c r="R81" s="48" t="e">
        <f t="shared" si="53"/>
        <v>#REF!</v>
      </c>
      <c r="S81" s="175" t="e">
        <f t="shared" si="53"/>
        <v>#REF!</v>
      </c>
      <c r="T81" s="197"/>
      <c r="U81" s="14">
        <v>10</v>
      </c>
      <c r="V81" s="225">
        <f t="shared" si="3"/>
        <v>1.067088168419013E-2</v>
      </c>
      <c r="W81" s="14" t="str">
        <f t="shared" si="4"/>
        <v>No Supera</v>
      </c>
      <c r="X81" s="14">
        <f>COUNTIF(E81:I81,"&gt;10")</f>
        <v>0</v>
      </c>
      <c r="Y81" s="226">
        <f t="shared" ref="Y81:AC88" si="54">E81/$U81</f>
        <v>3.2361017057361296E-4</v>
      </c>
      <c r="Z81" s="226">
        <f t="shared" si="54"/>
        <v>3.3760619226054392E-4</v>
      </c>
      <c r="AA81" s="226">
        <f t="shared" si="54"/>
        <v>1.0140556075230412E-3</v>
      </c>
      <c r="AB81" s="226">
        <f t="shared" si="54"/>
        <v>1.067088168419013E-3</v>
      </c>
      <c r="AC81" s="226">
        <f t="shared" si="54"/>
        <v>6.2688100438057872E-4</v>
      </c>
    </row>
    <row r="82" spans="1:29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2" si="55">IF(ISNUMBER(FIND("&lt;",E40)),"&lt; L.C.",PRODUCT(E40,1/E$55))</f>
        <v>1.0506627483526174</v>
      </c>
      <c r="F82" s="48">
        <f t="shared" si="55"/>
        <v>1.7445126056352822</v>
      </c>
      <c r="G82" s="48">
        <f t="shared" si="55"/>
        <v>2.0475728883217772</v>
      </c>
      <c r="H82" s="48">
        <f t="shared" si="55"/>
        <v>1.9374141445960158</v>
      </c>
      <c r="I82" s="48" t="str">
        <f t="shared" si="55"/>
        <v>&lt; L.C.</v>
      </c>
      <c r="J82" s="199" t="e">
        <f t="shared" ref="J82:S82" si="56">IF(ISNUMBER(FIND("&lt;",J40)),"N.D.",PRODUCT(J40,1/J$55))</f>
        <v>#REF!</v>
      </c>
      <c r="K82" s="48" t="e">
        <f t="shared" si="56"/>
        <v>#REF!</v>
      </c>
      <c r="L82" s="48" t="e">
        <f t="shared" si="56"/>
        <v>#REF!</v>
      </c>
      <c r="M82" s="48" t="e">
        <f t="shared" si="56"/>
        <v>#REF!</v>
      </c>
      <c r="N82" s="48" t="e">
        <f t="shared" si="56"/>
        <v>#REF!</v>
      </c>
      <c r="O82" s="48" t="e">
        <f t="shared" si="56"/>
        <v>#REF!</v>
      </c>
      <c r="P82" s="48" t="e">
        <f t="shared" si="56"/>
        <v>#REF!</v>
      </c>
      <c r="Q82" s="48" t="e">
        <f t="shared" si="56"/>
        <v>#REF!</v>
      </c>
      <c r="R82" s="48" t="e">
        <f t="shared" si="56"/>
        <v>#REF!</v>
      </c>
      <c r="S82" s="175" t="e">
        <f t="shared" si="56"/>
        <v>#REF!</v>
      </c>
      <c r="T82" s="197"/>
      <c r="U82" s="14" t="s">
        <v>132</v>
      </c>
      <c r="V82" s="225">
        <f t="shared" si="3"/>
        <v>2.0475728883217772</v>
      </c>
      <c r="W82" s="14" t="str">
        <f t="shared" si="4"/>
        <v>No Supera</v>
      </c>
      <c r="X82" s="14"/>
      <c r="Y82" s="226"/>
      <c r="Z82" s="226"/>
      <c r="AA82" s="226"/>
      <c r="AB82" s="226"/>
      <c r="AC82" s="226"/>
    </row>
    <row r="83" spans="1:29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ref="E83:I83" si="57">IF(ISNUMBER(FIND("&lt;",E41)),"&lt; L.C.",PRODUCT(E41,1/E$55))</f>
        <v>4.3735222002075096</v>
      </c>
      <c r="F83" s="48">
        <f t="shared" si="57"/>
        <v>10.282290799682777</v>
      </c>
      <c r="G83" s="48">
        <f t="shared" si="57"/>
        <v>6.5708754770306159</v>
      </c>
      <c r="H83" s="48">
        <f t="shared" si="57"/>
        <v>7.6588432588877495</v>
      </c>
      <c r="I83" s="48">
        <f t="shared" si="57"/>
        <v>8.5922036286648975</v>
      </c>
      <c r="J83" s="199" t="e">
        <f t="shared" ref="J83:S83" si="58">IF(ISNUMBER(FIND("&lt;",J41)),"N.D.",PRODUCT(J41,1/J$55))</f>
        <v>#REF!</v>
      </c>
      <c r="K83" s="48" t="e">
        <f t="shared" si="58"/>
        <v>#REF!</v>
      </c>
      <c r="L83" s="48" t="e">
        <f t="shared" si="58"/>
        <v>#REF!</v>
      </c>
      <c r="M83" s="48" t="e">
        <f t="shared" si="58"/>
        <v>#REF!</v>
      </c>
      <c r="N83" s="48" t="e">
        <f t="shared" si="58"/>
        <v>#REF!</v>
      </c>
      <c r="O83" s="48" t="e">
        <f t="shared" si="58"/>
        <v>#REF!</v>
      </c>
      <c r="P83" s="48" t="e">
        <f t="shared" si="58"/>
        <v>#REF!</v>
      </c>
      <c r="Q83" s="48" t="e">
        <f t="shared" si="58"/>
        <v>#REF!</v>
      </c>
      <c r="R83" s="48" t="e">
        <f t="shared" si="58"/>
        <v>#REF!</v>
      </c>
      <c r="S83" s="175" t="e">
        <f t="shared" si="58"/>
        <v>#REF!</v>
      </c>
      <c r="T83" s="197"/>
      <c r="U83" s="14" t="s">
        <v>132</v>
      </c>
      <c r="V83" s="225">
        <f t="shared" si="3"/>
        <v>10.282290799682777</v>
      </c>
      <c r="W83" s="14" t="str">
        <f t="shared" si="4"/>
        <v>No Supera</v>
      </c>
      <c r="X83" s="14"/>
      <c r="Y83" s="226"/>
      <c r="Z83" s="226"/>
      <c r="AA83" s="226"/>
      <c r="AB83" s="226"/>
      <c r="AC83" s="226"/>
    </row>
    <row r="84" spans="1:29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ref="E84:I84" si="59">IF(ISNUMBER(FIND("&lt;",E42)),"&lt; L.C.",PRODUCT(E42,1/E$55))</f>
        <v>&lt; L.C.</v>
      </c>
      <c r="F84" s="48" t="str">
        <f t="shared" si="59"/>
        <v>&lt; L.C.</v>
      </c>
      <c r="G84" s="48" t="str">
        <f t="shared" si="59"/>
        <v>&lt; L.C.</v>
      </c>
      <c r="H84" s="48" t="str">
        <f t="shared" si="59"/>
        <v>&lt; L.C.</v>
      </c>
      <c r="I84" s="48" t="str">
        <f t="shared" si="59"/>
        <v>&lt; L.C.</v>
      </c>
      <c r="J84" s="199" t="e">
        <f t="shared" ref="J84:S84" si="60">IF(ISNUMBER(FIND("&lt;",J42)),"N.D.",PRODUCT(J42,1/J$55))</f>
        <v>#REF!</v>
      </c>
      <c r="K84" s="48" t="e">
        <f t="shared" si="60"/>
        <v>#REF!</v>
      </c>
      <c r="L84" s="48" t="e">
        <f t="shared" si="60"/>
        <v>#REF!</v>
      </c>
      <c r="M84" s="48" t="e">
        <f t="shared" si="60"/>
        <v>#REF!</v>
      </c>
      <c r="N84" s="48" t="e">
        <f t="shared" si="60"/>
        <v>#REF!</v>
      </c>
      <c r="O84" s="48" t="e">
        <f t="shared" si="60"/>
        <v>#REF!</v>
      </c>
      <c r="P84" s="48" t="e">
        <f t="shared" si="60"/>
        <v>#REF!</v>
      </c>
      <c r="Q84" s="48" t="e">
        <f t="shared" si="60"/>
        <v>#REF!</v>
      </c>
      <c r="R84" s="48" t="e">
        <f t="shared" si="60"/>
        <v>#REF!</v>
      </c>
      <c r="S84" s="175" t="e">
        <f t="shared" si="60"/>
        <v>#REF!</v>
      </c>
      <c r="T84" s="197"/>
      <c r="U84" s="14" t="s">
        <v>132</v>
      </c>
      <c r="V84" s="225">
        <f t="shared" si="3"/>
        <v>0</v>
      </c>
      <c r="W84" s="14" t="str">
        <f t="shared" si="4"/>
        <v>No Supera</v>
      </c>
      <c r="X84" s="14"/>
      <c r="Y84" s="226"/>
      <c r="Z84" s="226"/>
      <c r="AA84" s="226"/>
      <c r="AB84" s="226"/>
      <c r="AC84" s="226"/>
    </row>
    <row r="85" spans="1:29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ref="E85:I85" si="61">IF(ISNUMBER(FIND("&lt;",E43)),"&lt; L.C.",PRODUCT(E43,1/E$55))</f>
        <v>2.203948955466906E-2</v>
      </c>
      <c r="F85" s="48">
        <f t="shared" si="61"/>
        <v>3.1369776894931721E-2</v>
      </c>
      <c r="G85" s="48">
        <f t="shared" si="61"/>
        <v>4.1169121217545297E-2</v>
      </c>
      <c r="H85" s="48">
        <f t="shared" si="61"/>
        <v>3.7491841986197275E-2</v>
      </c>
      <c r="I85" s="48">
        <f t="shared" si="61"/>
        <v>1.7424500144027785E-2</v>
      </c>
      <c r="J85" s="199" t="e">
        <f t="shared" ref="J85:S85" si="62">IF(ISNUMBER(FIND("&lt;",J43)),"N.D.",PRODUCT(J43,1/J$55))</f>
        <v>#REF!</v>
      </c>
      <c r="K85" s="48" t="e">
        <f t="shared" si="62"/>
        <v>#REF!</v>
      </c>
      <c r="L85" s="48" t="e">
        <f t="shared" si="62"/>
        <v>#REF!</v>
      </c>
      <c r="M85" s="48" t="e">
        <f t="shared" si="62"/>
        <v>#REF!</v>
      </c>
      <c r="N85" s="48" t="e">
        <f t="shared" si="62"/>
        <v>#REF!</v>
      </c>
      <c r="O85" s="48" t="e">
        <f t="shared" si="62"/>
        <v>#REF!</v>
      </c>
      <c r="P85" s="48" t="e">
        <f t="shared" si="62"/>
        <v>#REF!</v>
      </c>
      <c r="Q85" s="48" t="e">
        <f t="shared" si="62"/>
        <v>#REF!</v>
      </c>
      <c r="R85" s="48" t="e">
        <f t="shared" si="62"/>
        <v>#REF!</v>
      </c>
      <c r="S85" s="175" t="e">
        <f t="shared" si="62"/>
        <v>#REF!</v>
      </c>
      <c r="T85" s="197"/>
      <c r="U85" s="14">
        <v>120</v>
      </c>
      <c r="V85" s="225">
        <f t="shared" si="3"/>
        <v>4.1169121217545297E-2</v>
      </c>
      <c r="W85" s="14" t="str">
        <f t="shared" si="4"/>
        <v>No Supera</v>
      </c>
      <c r="X85" s="14">
        <f>COUNTIF(E85:I85,"&gt;120")</f>
        <v>0</v>
      </c>
      <c r="Y85" s="226">
        <f t="shared" si="54"/>
        <v>1.8366241295557549E-4</v>
      </c>
      <c r="Z85" s="226">
        <f t="shared" si="54"/>
        <v>2.6141480745776435E-4</v>
      </c>
      <c r="AA85" s="226">
        <f t="shared" si="54"/>
        <v>3.430760101462108E-4</v>
      </c>
      <c r="AB85" s="226">
        <f t="shared" si="54"/>
        <v>3.1243201655164397E-4</v>
      </c>
      <c r="AC85" s="226">
        <f t="shared" si="54"/>
        <v>1.4520416786689821E-4</v>
      </c>
    </row>
    <row r="86" spans="1:29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  <c r="U86" s="14">
        <v>0.15</v>
      </c>
      <c r="V86" s="225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6" t="e">
        <f t="shared" si="54"/>
        <v>#VALUE!</v>
      </c>
      <c r="Z86" s="226" t="e">
        <f t="shared" si="54"/>
        <v>#VALUE!</v>
      </c>
      <c r="AA86" s="226" t="e">
        <f t="shared" si="54"/>
        <v>#VALUE!</v>
      </c>
      <c r="AB86" s="226" t="e">
        <f t="shared" si="54"/>
        <v>#VALUE!</v>
      </c>
      <c r="AC86" s="226" t="e">
        <f t="shared" si="54"/>
        <v>#VALUE!</v>
      </c>
    </row>
    <row r="87" spans="1:29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ref="E87:I87" si="63">IF(ISNUMBER(FIND("&lt;",E45)),"&lt; L.C.",PRODUCT(E45,1/E$55))</f>
        <v>4.4096607678941347E-3</v>
      </c>
      <c r="F87" s="48">
        <f t="shared" si="63"/>
        <v>9.5736387143693421E-3</v>
      </c>
      <c r="G87" s="48">
        <f t="shared" si="63"/>
        <v>8.4741503009990518E-3</v>
      </c>
      <c r="H87" s="48">
        <f t="shared" si="63"/>
        <v>8.1352015498579473E-3</v>
      </c>
      <c r="I87" s="48">
        <f t="shared" si="63"/>
        <v>9.6976207195878187E-3</v>
      </c>
      <c r="J87" s="199" t="e">
        <f t="shared" ref="J87:S87" si="64">IF(ISNUMBER(FIND("&lt;",J45)),"N.D.",PRODUCT(J45,1/J$55))</f>
        <v>#REF!</v>
      </c>
      <c r="K87" s="48" t="e">
        <f t="shared" si="64"/>
        <v>#REF!</v>
      </c>
      <c r="L87" s="48" t="e">
        <f t="shared" si="64"/>
        <v>#REF!</v>
      </c>
      <c r="M87" s="48" t="e">
        <f t="shared" si="64"/>
        <v>#REF!</v>
      </c>
      <c r="N87" s="48" t="e">
        <f t="shared" si="64"/>
        <v>#REF!</v>
      </c>
      <c r="O87" s="48" t="e">
        <f t="shared" si="64"/>
        <v>#REF!</v>
      </c>
      <c r="P87" s="48" t="e">
        <f t="shared" si="64"/>
        <v>#REF!</v>
      </c>
      <c r="Q87" s="48" t="e">
        <f t="shared" si="64"/>
        <v>#REF!</v>
      </c>
      <c r="R87" s="48" t="e">
        <f t="shared" si="64"/>
        <v>#REF!</v>
      </c>
      <c r="S87" s="175" t="e">
        <f t="shared" si="64"/>
        <v>#REF!</v>
      </c>
      <c r="T87" s="197"/>
      <c r="U87" s="14">
        <v>2</v>
      </c>
      <c r="V87" s="225">
        <f t="shared" si="3"/>
        <v>9.6976207195878187E-3</v>
      </c>
      <c r="W87" s="14" t="str">
        <f t="shared" si="4"/>
        <v>No Supera</v>
      </c>
      <c r="X87" s="14">
        <f>COUNTIF(E87:I87,"&gt;2")</f>
        <v>0</v>
      </c>
      <c r="Y87" s="226">
        <f t="shared" si="54"/>
        <v>2.2048303839470674E-3</v>
      </c>
      <c r="Z87" s="226">
        <f t="shared" si="54"/>
        <v>4.786819357184671E-3</v>
      </c>
      <c r="AA87" s="226">
        <f t="shared" si="54"/>
        <v>4.2370751504995259E-3</v>
      </c>
      <c r="AB87" s="226">
        <f t="shared" si="54"/>
        <v>4.0676007749289736E-3</v>
      </c>
      <c r="AC87" s="226">
        <f t="shared" si="54"/>
        <v>4.8488103597939093E-3</v>
      </c>
    </row>
    <row r="88" spans="1:29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ref="E88:I88" si="65">IF(ISNUMBER(FIND("&lt;",E46)),"&lt; L.C.",PRODUCT(E46,1/E$55))</f>
        <v>0.16405272791121855</v>
      </c>
      <c r="F88" s="176">
        <f t="shared" si="65"/>
        <v>0.20851996148594204</v>
      </c>
      <c r="G88" s="176">
        <f t="shared" si="65"/>
        <v>0.2112615849006336</v>
      </c>
      <c r="H88" s="176">
        <f t="shared" si="65"/>
        <v>0.25765271295031184</v>
      </c>
      <c r="I88" s="176">
        <f t="shared" si="65"/>
        <v>0.15251354961838026</v>
      </c>
      <c r="J88" s="200" t="e">
        <f t="shared" ref="J88:S88" si="66">IF(ISNUMBER(FIND("&lt;",J46)),"N.D.",PRODUCT(J46,1/J$55))</f>
        <v>#REF!</v>
      </c>
      <c r="K88" s="176" t="e">
        <f t="shared" si="66"/>
        <v>#REF!</v>
      </c>
      <c r="L88" s="176" t="e">
        <f t="shared" si="66"/>
        <v>#REF!</v>
      </c>
      <c r="M88" s="176" t="e">
        <f t="shared" si="66"/>
        <v>#REF!</v>
      </c>
      <c r="N88" s="176" t="e">
        <f t="shared" si="66"/>
        <v>#REF!</v>
      </c>
      <c r="O88" s="176" t="e">
        <f t="shared" si="66"/>
        <v>#REF!</v>
      </c>
      <c r="P88" s="176" t="e">
        <f t="shared" si="66"/>
        <v>#REF!</v>
      </c>
      <c r="Q88" s="176" t="e">
        <f t="shared" si="66"/>
        <v>#REF!</v>
      </c>
      <c r="R88" s="176" t="e">
        <f t="shared" si="66"/>
        <v>#REF!</v>
      </c>
      <c r="S88" s="177" t="e">
        <f t="shared" si="66"/>
        <v>#REF!</v>
      </c>
      <c r="T88" s="197"/>
      <c r="U88" s="14">
        <v>120</v>
      </c>
      <c r="V88" s="225">
        <f t="shared" si="3"/>
        <v>0.25765271295031184</v>
      </c>
      <c r="W88" s="14" t="str">
        <f t="shared" si="4"/>
        <v>No Supera</v>
      </c>
      <c r="X88" s="14">
        <f>COUNTIF(E88:I88,"&gt;120")</f>
        <v>0</v>
      </c>
      <c r="Y88" s="226">
        <f t="shared" si="54"/>
        <v>1.3671060659268214E-3</v>
      </c>
      <c r="Z88" s="226">
        <f t="shared" si="54"/>
        <v>1.7376663457161837E-3</v>
      </c>
      <c r="AA88" s="226">
        <f t="shared" si="54"/>
        <v>1.7605132075052799E-3</v>
      </c>
      <c r="AB88" s="226">
        <f t="shared" si="54"/>
        <v>2.1471059412525987E-3</v>
      </c>
      <c r="AC88" s="226">
        <f t="shared" si="54"/>
        <v>1.2709462468198354E-3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56" t="s">
        <v>14</v>
      </c>
      <c r="C90" s="457"/>
      <c r="D90" s="457"/>
      <c r="E90" s="457"/>
      <c r="F90" s="457"/>
      <c r="G90" s="457"/>
      <c r="H90" s="457"/>
      <c r="I90" s="458"/>
      <c r="J90" s="179"/>
      <c r="K90" s="179"/>
      <c r="L90" s="179"/>
      <c r="M90" s="180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83" t="s">
        <v>252</v>
      </c>
      <c r="C91" s="484"/>
      <c r="D91" s="484"/>
      <c r="E91" s="484"/>
      <c r="F91" s="484"/>
      <c r="G91" s="484"/>
      <c r="H91" s="484"/>
      <c r="I91" s="485"/>
      <c r="J91" s="206"/>
      <c r="K91" s="206"/>
      <c r="L91" s="206"/>
      <c r="M91" s="207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ignoredErrors>
    <ignoredError sqref="E61:I61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0"/>
  <sheetViews>
    <sheetView zoomScale="90" zoomScaleNormal="90" workbookViewId="0">
      <selection activeCell="F6" sqref="F6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86" t="s">
        <v>230</v>
      </c>
      <c r="C1" s="486"/>
      <c r="D1" s="486"/>
    </row>
    <row r="2" spans="2:10" ht="37.5" customHeight="1" thickBot="1" x14ac:dyDescent="0.25">
      <c r="B2" s="230" t="s">
        <v>28</v>
      </c>
      <c r="C2" s="231" t="s">
        <v>29</v>
      </c>
      <c r="D2" s="232" t="s">
        <v>219</v>
      </c>
      <c r="F2" s="233" t="s">
        <v>220</v>
      </c>
      <c r="H2" s="233" t="s">
        <v>221</v>
      </c>
      <c r="I2" s="234" t="s">
        <v>222</v>
      </c>
      <c r="J2" s="235" t="str">
        <f>IF(F3&gt;F13,"CORRECTO Pb","ERROR")</f>
        <v>CORRECTO Pb</v>
      </c>
    </row>
    <row r="3" spans="2:10" x14ac:dyDescent="0.2">
      <c r="B3" s="236">
        <f>'A.2.4. Cálculo PM10 y VM'!E17</f>
        <v>44586.590277777781</v>
      </c>
      <c r="C3" s="237">
        <f>'A.2.4. Cálculo PM10 y VM'!F17</f>
        <v>44587.565972222219</v>
      </c>
      <c r="D3" s="315">
        <f>'A.2.4. Cálculo PM10 y VM'!M17</f>
        <v>101.71207298299859</v>
      </c>
      <c r="F3" s="311">
        <f>'A.2.7. Conc. Metales 10°C'!E79</f>
        <v>0.64306251708794937</v>
      </c>
      <c r="H3" s="240">
        <f>'A.2.7. Conc. Metales 10°C'!E63</f>
        <v>2.3748201622639459E-3</v>
      </c>
      <c r="J3" s="235" t="str">
        <f>IF(H3&gt;H13,"CORRECTO Cd","ERROR")</f>
        <v>CORRECTO Cd</v>
      </c>
    </row>
    <row r="4" spans="2:10" x14ac:dyDescent="0.2">
      <c r="B4" s="241">
        <f>'A.2.4. Cálculo PM10 y VM'!E18</f>
        <v>44587.59375</v>
      </c>
      <c r="C4" s="242">
        <f>'A.2.4. Cálculo PM10 y VM'!F18</f>
        <v>44588.552083333336</v>
      </c>
      <c r="D4" s="316">
        <f>'A.2.4. Cálculo PM10 y VM'!M18</f>
        <v>136.83170673421972</v>
      </c>
      <c r="F4" s="311">
        <f>'A.2.7. Conc. Metales 10°C'!F79</f>
        <v>1.0855791295824533</v>
      </c>
      <c r="H4" s="240">
        <f>'A.2.7. Conc. Metales 10°C'!F63</f>
        <v>2.9524495901112205E-3</v>
      </c>
    </row>
    <row r="5" spans="2:10" x14ac:dyDescent="0.2">
      <c r="B5" s="241">
        <f>'A.2.4. Cálculo PM10 y VM'!E19</f>
        <v>44588.569444444445</v>
      </c>
      <c r="C5" s="242">
        <f>'A.2.4. Cálculo PM10 y VM'!F19</f>
        <v>44589.527777777781</v>
      </c>
      <c r="D5" s="316">
        <f>'A.2.4. Cálculo PM10 y VM'!M19</f>
        <v>165.20778256470041</v>
      </c>
      <c r="F5" s="311">
        <f>'A.2.7. Conc. Metales 10°C'!G79</f>
        <v>0.9720907343357037</v>
      </c>
      <c r="H5" s="240">
        <f>'A.2.7. Conc. Metales 10°C'!G63</f>
        <v>3.3129657632144814E-3</v>
      </c>
    </row>
    <row r="6" spans="2:10" x14ac:dyDescent="0.2">
      <c r="B6" s="241">
        <f>'A.2.4. Cálculo PM10 y VM'!E20</f>
        <v>44589.545138888891</v>
      </c>
      <c r="C6" s="242">
        <f>'A.2.4. Cálculo PM10 y VM'!F20</f>
        <v>44590.513888888891</v>
      </c>
      <c r="D6" s="316">
        <f>'A.2.4. Cálculo PM10 y VM'!M20</f>
        <v>137.87605216233177</v>
      </c>
      <c r="F6" s="311">
        <f>'A.2.7. Conc. Metales 10°C'!H79</f>
        <v>0.63752913475326523</v>
      </c>
      <c r="H6" s="240">
        <f>'A.2.7. Conc. Metales 10°C'!H63</f>
        <v>2.9859470113327274E-3</v>
      </c>
    </row>
    <row r="7" spans="2:10" ht="12.75" thickBot="1" x14ac:dyDescent="0.25">
      <c r="B7" s="247">
        <f>'A.2.4. Cálculo PM10 y VM'!E21</f>
        <v>44590.527777777781</v>
      </c>
      <c r="C7" s="248">
        <f>'A.2.4. Cálculo PM10 y VM'!F21</f>
        <v>44591.493055555555</v>
      </c>
      <c r="D7" s="317">
        <f>'A.2.4. Cálculo PM10 y VM'!M21</f>
        <v>104.94011168539379</v>
      </c>
      <c r="F7" s="311">
        <f>'A.2.7. Conc. Metales 10°C'!I79</f>
        <v>0.69964361553478516</v>
      </c>
      <c r="H7" s="240">
        <f>'A.2.7. Conc. Metales 10°C'!I63</f>
        <v>2.4079083113606233E-3</v>
      </c>
    </row>
    <row r="8" spans="2:10" x14ac:dyDescent="0.2">
      <c r="B8" s="242"/>
      <c r="C8" s="242"/>
      <c r="D8" s="318"/>
      <c r="F8" s="239"/>
      <c r="H8" s="240"/>
    </row>
    <row r="9" spans="2:10" x14ac:dyDescent="0.2">
      <c r="B9" s="250" t="s">
        <v>227</v>
      </c>
      <c r="C9" s="251"/>
      <c r="D9" s="319">
        <f>AVERAGE(D3:D7)</f>
        <v>129.31354522592886</v>
      </c>
      <c r="E9" s="251"/>
      <c r="F9" s="253">
        <f>AVERAGE(F3:F7)</f>
        <v>0.80758102625883121</v>
      </c>
      <c r="G9" s="251"/>
      <c r="H9" s="308">
        <f>AVERAGE(H3:H7)</f>
        <v>2.8068181676565995E-3</v>
      </c>
    </row>
    <row r="10" spans="2:10" ht="13.5" x14ac:dyDescent="0.2">
      <c r="B10" s="254"/>
      <c r="C10" s="255"/>
      <c r="D10" s="256" t="s">
        <v>228</v>
      </c>
      <c r="E10" s="255"/>
      <c r="F10" s="257">
        <v>0.5</v>
      </c>
      <c r="G10" s="255"/>
      <c r="H10" s="258">
        <v>2.5000000000000001E-2</v>
      </c>
    </row>
    <row r="12" spans="2:10" ht="34.5" customHeight="1" x14ac:dyDescent="0.2">
      <c r="F12" s="245" t="s">
        <v>224</v>
      </c>
      <c r="H12" s="245" t="s">
        <v>225</v>
      </c>
      <c r="I12" s="246" t="s">
        <v>226</v>
      </c>
    </row>
    <row r="13" spans="2:10" x14ac:dyDescent="0.2">
      <c r="F13" s="239">
        <f>'A.2.5. Conc. de Metales PM 10'!E79</f>
        <v>0.6147236952458156</v>
      </c>
      <c r="H13" s="240">
        <f>'A.2.5. Conc. de Metales PM 10'!E63</f>
        <v>2.2701653212536727E-3</v>
      </c>
    </row>
    <row r="14" spans="2:10" x14ac:dyDescent="0.2">
      <c r="F14" s="239">
        <f>'A.2.5. Conc. de Metales PM 10'!F79</f>
        <v>1.03781204483009</v>
      </c>
      <c r="H14" s="240">
        <f>'A.2.5. Conc. de Metales PM 10'!F63</f>
        <v>2.8225374483291958E-3</v>
      </c>
    </row>
    <row r="15" spans="2:10" x14ac:dyDescent="0.2">
      <c r="F15" s="239">
        <f>'A.2.5. Conc. de Metales PM 10'!G79</f>
        <v>0.9325635398795048</v>
      </c>
      <c r="H15" s="240">
        <f>'A.2.5. Conc. de Metales PM 10'!G63</f>
        <v>3.1782538095625453E-3</v>
      </c>
    </row>
    <row r="16" spans="2:10" x14ac:dyDescent="0.2">
      <c r="F16" s="239">
        <f>'A.2.5. Conc. de Metales PM 10'!H79</f>
        <v>0.61145235169941514</v>
      </c>
      <c r="H16" s="240">
        <f>'A.2.5. Conc. de Metales PM 10'!H63</f>
        <v>2.8638131539444685E-3</v>
      </c>
    </row>
    <row r="17" spans="2:11" x14ac:dyDescent="0.2">
      <c r="F17" s="239">
        <f>'A.2.5. Conc. de Metales PM 10'!I79</f>
        <v>0.672762514378062</v>
      </c>
      <c r="H17" s="240">
        <f>'A.2.5. Conc. de Metales PM 10'!I63</f>
        <v>2.3153937432911012E-3</v>
      </c>
      <c r="K17" s="239"/>
    </row>
    <row r="18" spans="2:11" x14ac:dyDescent="0.2">
      <c r="B18" s="244"/>
      <c r="C18" s="244"/>
    </row>
    <row r="19" spans="2:11" x14ac:dyDescent="0.2">
      <c r="B19" s="250" t="s">
        <v>227</v>
      </c>
      <c r="C19" s="251"/>
      <c r="D19" s="252"/>
      <c r="E19" s="251"/>
      <c r="F19" s="307">
        <f>AVERAGE(F13:F17)</f>
        <v>0.77386282920657756</v>
      </c>
      <c r="G19" s="251"/>
      <c r="H19" s="253">
        <f>AVERAGE(H13:H17)</f>
        <v>2.690032695276197E-3</v>
      </c>
    </row>
    <row r="20" spans="2:11" ht="13.5" x14ac:dyDescent="0.2">
      <c r="B20" s="260"/>
      <c r="C20" s="260"/>
      <c r="D20" s="256" t="s">
        <v>213</v>
      </c>
      <c r="E20" s="260"/>
      <c r="F20" s="255">
        <v>1.5</v>
      </c>
      <c r="G20" s="260"/>
      <c r="H20" s="261" t="s">
        <v>229</v>
      </c>
    </row>
    <row r="22" spans="2:11" ht="14.25" thickBot="1" x14ac:dyDescent="0.25">
      <c r="B22" s="486" t="s">
        <v>231</v>
      </c>
      <c r="C22" s="486"/>
      <c r="D22" s="486"/>
    </row>
    <row r="23" spans="2:11" ht="27.75" thickBot="1" x14ac:dyDescent="0.25">
      <c r="B23" s="230" t="s">
        <v>28</v>
      </c>
      <c r="C23" s="231" t="s">
        <v>29</v>
      </c>
      <c r="D23" s="232" t="s">
        <v>223</v>
      </c>
    </row>
    <row r="24" spans="2:11" x14ac:dyDescent="0.2">
      <c r="B24" s="236" t="e">
        <f>#REF!</f>
        <v>#REF!</v>
      </c>
      <c r="C24" s="237" t="e">
        <f>#REF!</f>
        <v>#REF!</v>
      </c>
      <c r="D24" s="238" t="e">
        <f>#REF!</f>
        <v>#REF!</v>
      </c>
    </row>
    <row r="25" spans="2:11" x14ac:dyDescent="0.2">
      <c r="B25" s="241" t="e">
        <f>#REF!</f>
        <v>#REF!</v>
      </c>
      <c r="C25" s="242" t="e">
        <f>#REF!</f>
        <v>#REF!</v>
      </c>
      <c r="D25" s="243" t="e">
        <f>#REF!</f>
        <v>#REF!</v>
      </c>
    </row>
    <row r="26" spans="2:11" x14ac:dyDescent="0.2">
      <c r="B26" s="241" t="e">
        <f>#REF!</f>
        <v>#REF!</v>
      </c>
      <c r="C26" s="242" t="e">
        <f>#REF!</f>
        <v>#REF!</v>
      </c>
      <c r="D26" s="243" t="e">
        <f>#REF!</f>
        <v>#REF!</v>
      </c>
    </row>
    <row r="27" spans="2:11" x14ac:dyDescent="0.2">
      <c r="B27" s="241" t="e">
        <f>#REF!</f>
        <v>#REF!</v>
      </c>
      <c r="C27" s="242" t="e">
        <f>#REF!</f>
        <v>#REF!</v>
      </c>
      <c r="D27" s="243" t="e">
        <f>#REF!</f>
        <v>#REF!</v>
      </c>
    </row>
    <row r="28" spans="2:11" ht="12.75" thickBot="1" x14ac:dyDescent="0.25">
      <c r="B28" s="247" t="e">
        <f>#REF!</f>
        <v>#REF!</v>
      </c>
      <c r="C28" s="248" t="e">
        <f>#REF!</f>
        <v>#REF!</v>
      </c>
      <c r="D28" s="249" t="e">
        <f>#REF!</f>
        <v>#REF!</v>
      </c>
    </row>
    <row r="30" spans="2:11" x14ac:dyDescent="0.2">
      <c r="B30" s="250" t="s">
        <v>227</v>
      </c>
      <c r="C30" s="251"/>
      <c r="D30" s="252" t="e">
        <f>AVERAGE(D24:D28)</f>
        <v>#REF!</v>
      </c>
      <c r="E30" s="251"/>
      <c r="F30" s="259" t="e">
        <f>AVERAGE(F24:F28)</f>
        <v>#DIV/0!</v>
      </c>
      <c r="G30" s="251"/>
      <c r="H30" s="253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87" t="s">
        <v>36</v>
      </c>
      <c r="B1" s="487"/>
      <c r="C1" s="487"/>
      <c r="D1" s="487"/>
      <c r="E1" s="487"/>
      <c r="F1" s="487"/>
      <c r="G1" s="487"/>
    </row>
    <row r="2" spans="1:7" ht="18.75" customHeight="1" x14ac:dyDescent="0.2">
      <c r="A2" s="487" t="s">
        <v>50</v>
      </c>
      <c r="B2" s="487"/>
      <c r="C2" s="487"/>
      <c r="D2" s="487"/>
      <c r="E2" s="487"/>
      <c r="F2" s="487"/>
      <c r="G2" s="487"/>
    </row>
    <row r="7" spans="1:7" x14ac:dyDescent="0.2">
      <c r="A7" t="s">
        <v>37</v>
      </c>
    </row>
    <row r="8" spans="1:7" x14ac:dyDescent="0.2">
      <c r="A8" s="9" t="s">
        <v>49</v>
      </c>
      <c r="B8" t="s">
        <v>39</v>
      </c>
    </row>
    <row r="9" spans="1:7" x14ac:dyDescent="0.2">
      <c r="A9" s="9" t="s">
        <v>40</v>
      </c>
      <c r="B9" s="7" t="s">
        <v>41</v>
      </c>
    </row>
    <row r="10" spans="1:7" x14ac:dyDescent="0.2">
      <c r="A10" s="9" t="s">
        <v>43</v>
      </c>
      <c r="B10" s="7" t="s">
        <v>42</v>
      </c>
    </row>
    <row r="11" spans="1:7" x14ac:dyDescent="0.2">
      <c r="A11" s="9" t="s">
        <v>45</v>
      </c>
      <c r="B11" s="7" t="s">
        <v>44</v>
      </c>
    </row>
    <row r="12" spans="1:7" x14ac:dyDescent="0.2">
      <c r="A12" s="9" t="s">
        <v>46</v>
      </c>
      <c r="B12" s="7" t="s">
        <v>47</v>
      </c>
    </row>
    <row r="13" spans="1:7" x14ac:dyDescent="0.2">
      <c r="A13" s="9" t="s">
        <v>38</v>
      </c>
      <c r="B13" s="7" t="s">
        <v>48</v>
      </c>
    </row>
    <row r="16" spans="1:7" ht="18.75" customHeight="1" x14ac:dyDescent="0.2">
      <c r="A16" s="487" t="s">
        <v>51</v>
      </c>
      <c r="B16" s="487"/>
      <c r="C16" s="487"/>
      <c r="D16" s="487"/>
      <c r="E16" s="487"/>
      <c r="F16" s="487"/>
      <c r="G16" s="487"/>
    </row>
    <row r="19" spans="1:7" x14ac:dyDescent="0.2">
      <c r="A19" t="s">
        <v>37</v>
      </c>
    </row>
    <row r="20" spans="1:7" x14ac:dyDescent="0.2">
      <c r="A20" s="9" t="s">
        <v>52</v>
      </c>
      <c r="B20" s="7" t="s">
        <v>53</v>
      </c>
    </row>
    <row r="21" spans="1:7" x14ac:dyDescent="0.2">
      <c r="A21" s="9" t="s">
        <v>40</v>
      </c>
      <c r="B21" s="7" t="s">
        <v>41</v>
      </c>
    </row>
    <row r="22" spans="1:7" x14ac:dyDescent="0.2">
      <c r="A22" s="9" t="s">
        <v>54</v>
      </c>
      <c r="B22" s="7" t="s">
        <v>55</v>
      </c>
    </row>
    <row r="25" spans="1:7" ht="18.75" customHeight="1" x14ac:dyDescent="0.2">
      <c r="A25" s="487" t="s">
        <v>56</v>
      </c>
      <c r="B25" s="487"/>
      <c r="C25" s="487"/>
      <c r="D25" s="487"/>
      <c r="E25" s="487"/>
      <c r="F25" s="487"/>
      <c r="G25" s="487"/>
    </row>
    <row r="30" spans="1:7" x14ac:dyDescent="0.2">
      <c r="A30" t="s">
        <v>37</v>
      </c>
    </row>
    <row r="31" spans="1:7" x14ac:dyDescent="0.2">
      <c r="A31" s="9" t="s">
        <v>58</v>
      </c>
      <c r="B31" s="7" t="s">
        <v>57</v>
      </c>
    </row>
    <row r="32" spans="1:7" x14ac:dyDescent="0.2">
      <c r="A32" s="9" t="s">
        <v>59</v>
      </c>
      <c r="B32" s="7" t="s">
        <v>60</v>
      </c>
    </row>
    <row r="33" spans="1:2" x14ac:dyDescent="0.2">
      <c r="A33" s="9" t="s">
        <v>61</v>
      </c>
      <c r="B33" s="7" t="s">
        <v>62</v>
      </c>
    </row>
    <row r="34" spans="1:2" x14ac:dyDescent="0.2">
      <c r="A34" s="9" t="s">
        <v>52</v>
      </c>
      <c r="B34" s="7" t="s">
        <v>53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2021-05-21T21:45:23Z</cp:lastPrinted>
  <dcterms:created xsi:type="dcterms:W3CDTF">2004-09-16T21:53:08Z</dcterms:created>
  <dcterms:modified xsi:type="dcterms:W3CDTF">2022-02-25T15:15:46Z</dcterms:modified>
</cp:coreProperties>
</file>